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https://negopartner.sharepoint.com/sites/Commun/Documents partages/MARCHE PUBLIC/POMPIDOU/02. New Marché/DCE/Envoi V3/Lot 1/Retours DBS/"/>
    </mc:Choice>
  </mc:AlternateContent>
  <xr:revisionPtr revIDLastSave="8" documentId="8_{FD1ED201-8CF4-41A8-A7BC-513ECB2BBA57}" xr6:coauthVersionLast="36" xr6:coauthVersionMax="47" xr10:uidLastSave="{9BE4DE03-BB50-4320-9A9D-88B85537666E}"/>
  <bookViews>
    <workbookView xWindow="0" yWindow="0" windowWidth="23040" windowHeight="8424" firstSheet="11" activeTab="15" xr2:uid="{00000000-000D-0000-FFFF-FFFF00000000}"/>
  </bookViews>
  <sheets>
    <sheet name="Instructions" sheetId="9" r:id="rId1"/>
    <sheet name="Liste Déroulante" sheetId="42" state="hidden" r:id="rId2"/>
    <sheet name="SS Piazza Le Pavillon Ircam" sheetId="43" r:id="rId3"/>
    <sheet name="Bâtiments Administratifs" sheetId="32" r:id="rId4"/>
    <sheet name="Le Lumière" sheetId="36" r:id="rId5"/>
    <sheet name="Les Réserves PN" sheetId="44" r:id="rId6"/>
    <sheet name="Heures et coûts Encadrement " sheetId="22" r:id="rId7"/>
    <sheet name="Remises en état" sheetId="27" r:id="rId8"/>
    <sheet name="Vitrerie" sheetId="34" r:id="rId9"/>
    <sheet name="Dotation" sheetId="39" r:id="rId10"/>
    <sheet name="Répartition Orga prévisionnelle" sheetId="40" r:id="rId11"/>
    <sheet name="Materiels &amp; Produits" sheetId="4" r:id="rId12"/>
    <sheet name="Materiels outils de suivi" sheetId="6" r:id="rId13"/>
    <sheet name="Fournitures sanitaires" sheetId="35" r:id="rId14"/>
    <sheet name="Frais de structure" sheetId="38" r:id="rId15"/>
    <sheet name="Récapitulatif" sheetId="46" r:id="rId16"/>
  </sheets>
  <externalReferences>
    <externalReference r:id="rId17"/>
    <externalReference r:id="rId18"/>
  </externalReferences>
  <definedNames>
    <definedName name="_xlnm._FilterDatabase" localSheetId="3" hidden="1">'Bâtiments Administratifs'!$A$6:$Q$316</definedName>
    <definedName name="_xlnm._FilterDatabase" localSheetId="4" hidden="1">'Le Lumière'!$A$6:$Q$94</definedName>
    <definedName name="_xlnm._FilterDatabase" localSheetId="5" hidden="1">'Les Réserves PN'!$A$6:$Q$140</definedName>
    <definedName name="_xlnm._FilterDatabase" localSheetId="2" hidden="1">'SS Piazza Le Pavillon Ircam'!$A$6:$Q$199</definedName>
    <definedName name="_xlnm._FilterDatabase" localSheetId="8" hidden="1">Vitrerie!$A$6:$G$184</definedName>
    <definedName name="asp" localSheetId="13">#REF!</definedName>
    <definedName name="asp" localSheetId="4">#REF!</definedName>
    <definedName name="asp" localSheetId="5">#REF!</definedName>
    <definedName name="asp" localSheetId="2">#REF!</definedName>
    <definedName name="asp" localSheetId="8">#REF!</definedName>
    <definedName name="asp">#REF!</definedName>
    <definedName name="aspH2O" localSheetId="13">#REF!</definedName>
    <definedName name="aspH2O" localSheetId="4">#REF!</definedName>
    <definedName name="aspH2O" localSheetId="5">#REF!</definedName>
    <definedName name="aspH2O" localSheetId="2">#REF!</definedName>
    <definedName name="aspH2O" localSheetId="8">#REF!</definedName>
    <definedName name="aspH2O">#REF!</definedName>
    <definedName name="auter8" localSheetId="13">#REF!</definedName>
    <definedName name="auter8" localSheetId="4">#REF!</definedName>
    <definedName name="auter8" localSheetId="5">#REF!</definedName>
    <definedName name="auter8" localSheetId="2">#REF!</definedName>
    <definedName name="auter8" localSheetId="8">#REF!</definedName>
    <definedName name="auter8">#REF!</definedName>
    <definedName name="auto1" localSheetId="13">#REF!</definedName>
    <definedName name="auto1" localSheetId="4">#REF!</definedName>
    <definedName name="auto1" localSheetId="5">#REF!</definedName>
    <definedName name="auto1" localSheetId="2">#REF!</definedName>
    <definedName name="auto1" localSheetId="8">#REF!</definedName>
    <definedName name="auto1">#REF!</definedName>
    <definedName name="auto2" localSheetId="13">#REF!</definedName>
    <definedName name="auto2" localSheetId="4">#REF!</definedName>
    <definedName name="auto2" localSheetId="5">#REF!</definedName>
    <definedName name="auto2" localSheetId="2">#REF!</definedName>
    <definedName name="auto2" localSheetId="8">#REF!</definedName>
    <definedName name="auto2">#REF!</definedName>
    <definedName name="auto3" localSheetId="13">#REF!</definedName>
    <definedName name="auto3" localSheetId="4">#REF!</definedName>
    <definedName name="auto3" localSheetId="5">#REF!</definedName>
    <definedName name="auto3" localSheetId="2">#REF!</definedName>
    <definedName name="auto3" localSheetId="8">#REF!</definedName>
    <definedName name="auto3">#REF!</definedName>
    <definedName name="auto4" localSheetId="13">#REF!</definedName>
    <definedName name="auto4" localSheetId="4">#REF!</definedName>
    <definedName name="auto4" localSheetId="5">#REF!</definedName>
    <definedName name="auto4" localSheetId="2">#REF!</definedName>
    <definedName name="auto4" localSheetId="8">#REF!</definedName>
    <definedName name="auto4">#REF!</definedName>
    <definedName name="autre1" localSheetId="13">#REF!</definedName>
    <definedName name="autre1" localSheetId="4">#REF!</definedName>
    <definedName name="autre1" localSheetId="5">#REF!</definedName>
    <definedName name="autre1" localSheetId="2">#REF!</definedName>
    <definedName name="autre1" localSheetId="8">#REF!</definedName>
    <definedName name="autre1">#REF!</definedName>
    <definedName name="autre2" localSheetId="13">#REF!</definedName>
    <definedName name="autre2" localSheetId="4">#REF!</definedName>
    <definedName name="autre2" localSheetId="5">#REF!</definedName>
    <definedName name="autre2" localSheetId="2">#REF!</definedName>
    <definedName name="autre2" localSheetId="8">#REF!</definedName>
    <definedName name="autre2">#REF!</definedName>
    <definedName name="autre3" localSheetId="13">#REF!</definedName>
    <definedName name="autre3" localSheetId="4">#REF!</definedName>
    <definedName name="autre3" localSheetId="5">#REF!</definedName>
    <definedName name="autre3" localSheetId="2">#REF!</definedName>
    <definedName name="autre3" localSheetId="8">#REF!</definedName>
    <definedName name="autre3">#REF!</definedName>
    <definedName name="autre4" localSheetId="13">#REF!</definedName>
    <definedName name="autre4" localSheetId="4">#REF!</definedName>
    <definedName name="autre4" localSheetId="5">#REF!</definedName>
    <definedName name="autre4" localSheetId="2">#REF!</definedName>
    <definedName name="autre4" localSheetId="8">#REF!</definedName>
    <definedName name="autre4">#REF!</definedName>
    <definedName name="autre5" localSheetId="13">#REF!</definedName>
    <definedName name="autre5" localSheetId="4">#REF!</definedName>
    <definedName name="autre5" localSheetId="5">#REF!</definedName>
    <definedName name="autre5" localSheetId="2">#REF!</definedName>
    <definedName name="autre5" localSheetId="8">#REF!</definedName>
    <definedName name="autre5">#REF!</definedName>
    <definedName name="autre6" localSheetId="13">#REF!</definedName>
    <definedName name="autre6" localSheetId="4">#REF!</definedName>
    <definedName name="autre6" localSheetId="5">#REF!</definedName>
    <definedName name="autre6" localSheetId="2">#REF!</definedName>
    <definedName name="autre6" localSheetId="8">#REF!</definedName>
    <definedName name="autre6">#REF!</definedName>
    <definedName name="autre7" localSheetId="13">#REF!</definedName>
    <definedName name="autre7" localSheetId="4">#REF!</definedName>
    <definedName name="autre7" localSheetId="5">#REF!</definedName>
    <definedName name="autre7" localSheetId="2">#REF!</definedName>
    <definedName name="autre7" localSheetId="8">#REF!</definedName>
    <definedName name="autre7">#REF!</definedName>
    <definedName name="balai" localSheetId="13">#REF!</definedName>
    <definedName name="balai" localSheetId="4">#REF!</definedName>
    <definedName name="balai" localSheetId="5">#REF!</definedName>
    <definedName name="balai" localSheetId="2">#REF!</definedName>
    <definedName name="balai" localSheetId="8">#REF!</definedName>
    <definedName name="balai">#REF!</definedName>
    <definedName name="char" localSheetId="13">#REF!</definedName>
    <definedName name="char" localSheetId="4">#REF!</definedName>
    <definedName name="char" localSheetId="5">#REF!</definedName>
    <definedName name="char" localSheetId="2">#REF!</definedName>
    <definedName name="char" localSheetId="8">#REF!</definedName>
    <definedName name="char">#REF!</definedName>
    <definedName name="Liste_pièce" localSheetId="13">#REF!</definedName>
    <definedName name="Liste_pièce" localSheetId="4">#REF!</definedName>
    <definedName name="Liste_pièce" localSheetId="5">#REF!</definedName>
    <definedName name="Liste_pièce" localSheetId="2">#REF!</definedName>
    <definedName name="Liste_pièce" localSheetId="8">#REF!</definedName>
    <definedName name="Liste_pièce">#REF!</definedName>
    <definedName name="Liste_pièces">'[1]Pièces &amp; Revêt.'!$A$1:$A$36</definedName>
    <definedName name="Liste_revêt" localSheetId="13">#REF!</definedName>
    <definedName name="Liste_revêt" localSheetId="4">#REF!</definedName>
    <definedName name="Liste_revêt" localSheetId="5">#REF!</definedName>
    <definedName name="Liste_revêt" localSheetId="2">#REF!</definedName>
    <definedName name="Liste_revêt" localSheetId="8">#REF!</definedName>
    <definedName name="Liste_revêt">#REF!</definedName>
    <definedName name="Liste_revêt.">'[1]Pièces &amp; Revêt.'!$C$1:$C$8</definedName>
    <definedName name="mat" localSheetId="13">#REF!</definedName>
    <definedName name="mat" localSheetId="4">#REF!</definedName>
    <definedName name="mat" localSheetId="5">#REF!</definedName>
    <definedName name="mat" localSheetId="2">#REF!</definedName>
    <definedName name="mat" localSheetId="8">#REF!</definedName>
    <definedName name="mat">#REF!</definedName>
    <definedName name="matt" localSheetId="13">#REF!</definedName>
    <definedName name="matt" localSheetId="4">#REF!</definedName>
    <definedName name="matt" localSheetId="5">#REF!</definedName>
    <definedName name="matt" localSheetId="2">#REF!</definedName>
    <definedName name="matt" localSheetId="8">#REF!</definedName>
    <definedName name="matt">#REF!</definedName>
    <definedName name="mattt" localSheetId="13">#REF!</definedName>
    <definedName name="mattt" localSheetId="4">#REF!</definedName>
    <definedName name="mattt" localSheetId="5">#REF!</definedName>
    <definedName name="mattt" localSheetId="2">#REF!</definedName>
    <definedName name="mattt" localSheetId="8">#REF!</definedName>
    <definedName name="mattt">#REF!</definedName>
    <definedName name="mono" localSheetId="13">#REF!</definedName>
    <definedName name="mono" localSheetId="4">#REF!</definedName>
    <definedName name="mono" localSheetId="5">#REF!</definedName>
    <definedName name="mono" localSheetId="2">#REF!</definedName>
    <definedName name="mono" localSheetId="8">#REF!</definedName>
    <definedName name="mono">#REF!</definedName>
    <definedName name="ppp" localSheetId="13">#REF!</definedName>
    <definedName name="ppp" localSheetId="4">#REF!</definedName>
    <definedName name="ppp" localSheetId="5">#REF!</definedName>
    <definedName name="ppp" localSheetId="2">#REF!</definedName>
    <definedName name="ppp" localSheetId="8">#REF!</definedName>
    <definedName name="ppp">#REF!</definedName>
    <definedName name="ppppppppppp" localSheetId="13">#REF!</definedName>
    <definedName name="ppppppppppp" localSheetId="4">#REF!</definedName>
    <definedName name="ppppppppppp" localSheetId="5">#REF!</definedName>
    <definedName name="ppppppppppp" localSheetId="2">#REF!</definedName>
    <definedName name="ppppppppppp" localSheetId="8">#REF!</definedName>
    <definedName name="ppppppppppp">#REF!</definedName>
    <definedName name="prestation" localSheetId="13">#REF!</definedName>
    <definedName name="prestation" localSheetId="4">#REF!</definedName>
    <definedName name="prestation" localSheetId="5">#REF!</definedName>
    <definedName name="prestation" localSheetId="2">#REF!</definedName>
    <definedName name="prestation" localSheetId="8">#REF!</definedName>
    <definedName name="prestation">#REF!</definedName>
    <definedName name="Typesalle">'[2]Salle &amp; revêt'!$A$1:$A$40</definedName>
    <definedName name="_xlnm.Print_Area" localSheetId="3">'Bâtiments Administratifs'!$A$1:$Q$318</definedName>
    <definedName name="_xlnm.Print_Area" localSheetId="9">Dotation!$A$1:$D$80</definedName>
    <definedName name="_xlnm.Print_Area" localSheetId="13">'Fournitures sanitaires'!$A$1:$G$148</definedName>
    <definedName name="_xlnm.Print_Area" localSheetId="6">'Heures et coûts Encadrement '!$A$1:$J$93</definedName>
    <definedName name="_xlnm.Print_Area" localSheetId="0">Instructions!$A$1:$D$35</definedName>
    <definedName name="_xlnm.Print_Area" localSheetId="4">'Le Lumière'!$A$1:$R$97</definedName>
    <definedName name="_xlnm.Print_Area" localSheetId="5">'Les Réserves PN'!$A$1:$R$141</definedName>
    <definedName name="_xlnm.Print_Area" localSheetId="11">'Materiels &amp; Produits'!$A$1:$M$286</definedName>
    <definedName name="_xlnm.Print_Area" localSheetId="12">'Materiels outils de suivi'!$A$1:$G$152</definedName>
    <definedName name="_xlnm.Print_Area" localSheetId="10">'Répartition Orga prévisionnelle'!$A$1:$F$271</definedName>
    <definedName name="_xlnm.Print_Area" localSheetId="2">'SS Piazza Le Pavillon Ircam'!$A$1:$R$201</definedName>
    <definedName name="_xlnm.Print_Area" localSheetId="8">Vitrerie!$A$1:$G$51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 i="46" l="1"/>
  <c r="C78" i="39"/>
  <c r="J8" i="36"/>
  <c r="F51" i="34"/>
  <c r="G13" i="32"/>
  <c r="P41" i="43" l="1"/>
  <c r="O41" i="43"/>
  <c r="Q41" i="43" s="1"/>
  <c r="L41" i="43"/>
  <c r="K42" i="43"/>
  <c r="J42" i="43"/>
  <c r="B26" i="27"/>
  <c r="C25" i="27"/>
  <c r="E25" i="27" s="1"/>
  <c r="G25" i="27" s="1"/>
  <c r="F13" i="34" l="1"/>
  <c r="G121" i="44"/>
  <c r="G105" i="44"/>
  <c r="G68" i="44"/>
  <c r="G33" i="44"/>
  <c r="G20" i="44"/>
  <c r="G87" i="36"/>
  <c r="G81" i="36"/>
  <c r="G95" i="36" s="1"/>
  <c r="G51" i="36"/>
  <c r="G46" i="36"/>
  <c r="G32" i="36"/>
  <c r="G21" i="36"/>
  <c r="G8" i="36"/>
  <c r="G42" i="36" s="1"/>
  <c r="G303" i="32"/>
  <c r="G298" i="32"/>
  <c r="G293" i="32"/>
  <c r="G288" i="32"/>
  <c r="G283" i="32"/>
  <c r="G273" i="32"/>
  <c r="G317" i="32" s="1"/>
  <c r="G248" i="32"/>
  <c r="G237" i="32"/>
  <c r="G230" i="32"/>
  <c r="G224" i="32"/>
  <c r="G266" i="32" s="1"/>
  <c r="G207" i="32"/>
  <c r="G201" i="32"/>
  <c r="G195" i="32"/>
  <c r="G188" i="32"/>
  <c r="G183" i="32"/>
  <c r="G175" i="32"/>
  <c r="G152" i="32"/>
  <c r="G140" i="32"/>
  <c r="G134" i="32"/>
  <c r="G128" i="32"/>
  <c r="G122" i="32"/>
  <c r="G108" i="32"/>
  <c r="G94" i="32"/>
  <c r="G17" i="32"/>
  <c r="G27" i="32"/>
  <c r="G35" i="32"/>
  <c r="G43" i="32"/>
  <c r="G51" i="32"/>
  <c r="G59" i="32"/>
  <c r="G69" i="32"/>
  <c r="G8" i="43"/>
  <c r="G14" i="43"/>
  <c r="G27" i="43" s="1"/>
  <c r="G32" i="43"/>
  <c r="G45" i="43" s="1"/>
  <c r="G55" i="43"/>
  <c r="G83" i="43"/>
  <c r="G118" i="43"/>
  <c r="G133" i="43"/>
  <c r="G162" i="43"/>
  <c r="G165" i="43"/>
  <c r="G172" i="43"/>
  <c r="D12" i="27"/>
  <c r="G23" i="34"/>
  <c r="F23" i="34"/>
  <c r="D13" i="34"/>
  <c r="G13" i="34"/>
  <c r="G91" i="32" l="1"/>
  <c r="G220" i="32"/>
  <c r="C114" i="38"/>
  <c r="C105" i="38"/>
  <c r="C96" i="38"/>
  <c r="C87" i="38"/>
  <c r="C77" i="38"/>
  <c r="C68" i="38"/>
  <c r="C59" i="38"/>
  <c r="C50" i="38"/>
  <c r="C41" i="38"/>
  <c r="C31" i="38"/>
  <c r="C22" i="38"/>
  <c r="C13" i="38"/>
  <c r="G146" i="35"/>
  <c r="G134" i="35"/>
  <c r="G122" i="35"/>
  <c r="G110" i="35"/>
  <c r="G97" i="35"/>
  <c r="G84" i="35"/>
  <c r="G72" i="35"/>
  <c r="G60" i="35"/>
  <c r="G48" i="35"/>
  <c r="G36" i="35"/>
  <c r="G25" i="35"/>
  <c r="G15" i="35"/>
  <c r="G149" i="6"/>
  <c r="G137" i="6"/>
  <c r="G125" i="6"/>
  <c r="G113" i="6"/>
  <c r="G101" i="6"/>
  <c r="G89" i="6"/>
  <c r="G77" i="6"/>
  <c r="G65" i="6"/>
  <c r="G53" i="6"/>
  <c r="G41" i="6"/>
  <c r="G29" i="6"/>
  <c r="G17" i="6"/>
  <c r="M282" i="4"/>
  <c r="M259" i="4"/>
  <c r="M236" i="4"/>
  <c r="M213" i="4"/>
  <c r="M190" i="4"/>
  <c r="M167" i="4"/>
  <c r="M144" i="4"/>
  <c r="M121" i="4"/>
  <c r="M98" i="4"/>
  <c r="M75" i="4"/>
  <c r="M52" i="4"/>
  <c r="M29" i="4"/>
  <c r="F207" i="40"/>
  <c r="F202" i="40"/>
  <c r="F197" i="40"/>
  <c r="F192" i="40"/>
  <c r="F187" i="40"/>
  <c r="F182" i="40"/>
  <c r="F177" i="40"/>
  <c r="F172" i="40"/>
  <c r="F167" i="40"/>
  <c r="F162" i="40"/>
  <c r="F157" i="40"/>
  <c r="F152" i="40"/>
  <c r="M285" i="4" l="1"/>
  <c r="G151" i="6"/>
  <c r="G147" i="35"/>
  <c r="I14" i="46"/>
  <c r="C115" i="38"/>
  <c r="F208" i="40"/>
  <c r="F146" i="40"/>
  <c r="F141" i="40"/>
  <c r="F136" i="40"/>
  <c r="F131" i="40"/>
  <c r="F126" i="40"/>
  <c r="F121" i="40"/>
  <c r="F116" i="40"/>
  <c r="F111" i="40"/>
  <c r="F106" i="40"/>
  <c r="F101" i="40"/>
  <c r="F96" i="40"/>
  <c r="F91" i="40"/>
  <c r="F85" i="40"/>
  <c r="F80" i="40"/>
  <c r="F75" i="40"/>
  <c r="F70" i="40"/>
  <c r="F65" i="40"/>
  <c r="F60" i="40"/>
  <c r="F55" i="40"/>
  <c r="F50" i="40"/>
  <c r="F45" i="40"/>
  <c r="F40" i="40"/>
  <c r="F35" i="40"/>
  <c r="F30" i="40"/>
  <c r="G31" i="34"/>
  <c r="F31" i="34"/>
  <c r="G27" i="34"/>
  <c r="F27" i="34"/>
  <c r="F48" i="34"/>
  <c r="F28" i="46" s="1"/>
  <c r="G45" i="34"/>
  <c r="F45" i="34"/>
  <c r="G42" i="34"/>
  <c r="F42" i="34"/>
  <c r="G40" i="34"/>
  <c r="F40" i="34"/>
  <c r="G35" i="34"/>
  <c r="F35" i="34"/>
  <c r="D102" i="27"/>
  <c r="D96" i="27"/>
  <c r="D89" i="27"/>
  <c r="D80" i="27"/>
  <c r="D74" i="27"/>
  <c r="D66" i="27"/>
  <c r="D57" i="27"/>
  <c r="D50" i="27"/>
  <c r="D41" i="27"/>
  <c r="D33" i="27"/>
  <c r="D19" i="27"/>
  <c r="D92" i="22"/>
  <c r="C92" i="22"/>
  <c r="D85" i="22"/>
  <c r="C85" i="22"/>
  <c r="D78" i="22"/>
  <c r="C78" i="22"/>
  <c r="D71" i="22"/>
  <c r="C71" i="22"/>
  <c r="D64" i="22"/>
  <c r="C64" i="22"/>
  <c r="D57" i="22"/>
  <c r="C57" i="22"/>
  <c r="D50" i="22"/>
  <c r="C50" i="22"/>
  <c r="D43" i="22"/>
  <c r="C43" i="22"/>
  <c r="D36" i="22"/>
  <c r="C36" i="22"/>
  <c r="D29" i="22"/>
  <c r="C29" i="22"/>
  <c r="D22" i="22"/>
  <c r="C22" i="22"/>
  <c r="D15" i="22"/>
  <c r="D93" i="22" s="1"/>
  <c r="C15" i="22"/>
  <c r="K139" i="44"/>
  <c r="J139" i="44"/>
  <c r="K136" i="44"/>
  <c r="J136" i="44"/>
  <c r="K134" i="44"/>
  <c r="J134" i="44"/>
  <c r="K129" i="44"/>
  <c r="J129" i="44"/>
  <c r="K126" i="44"/>
  <c r="J126" i="44"/>
  <c r="K124" i="44"/>
  <c r="J124" i="44"/>
  <c r="K121" i="44"/>
  <c r="J121" i="44"/>
  <c r="K105" i="44"/>
  <c r="J105" i="44"/>
  <c r="K68" i="44"/>
  <c r="J68" i="44"/>
  <c r="K33" i="44"/>
  <c r="J33" i="44"/>
  <c r="K20" i="44"/>
  <c r="K140" i="44" s="1"/>
  <c r="J20" i="44"/>
  <c r="J140" i="44" s="1"/>
  <c r="K94" i="36"/>
  <c r="J94" i="36"/>
  <c r="K91" i="36"/>
  <c r="J91" i="36"/>
  <c r="K89" i="36"/>
  <c r="J89" i="36"/>
  <c r="K87" i="36"/>
  <c r="J87" i="36"/>
  <c r="K81" i="36"/>
  <c r="K95" i="36" s="1"/>
  <c r="J81" i="36"/>
  <c r="J95" i="36" s="1"/>
  <c r="K74" i="36"/>
  <c r="J74" i="36"/>
  <c r="K71" i="36"/>
  <c r="J71" i="36"/>
  <c r="J69" i="36"/>
  <c r="K69" i="36"/>
  <c r="K66" i="36"/>
  <c r="J66" i="36"/>
  <c r="K51" i="36"/>
  <c r="J51" i="36"/>
  <c r="K46" i="36"/>
  <c r="K75" i="36" s="1"/>
  <c r="J46" i="36"/>
  <c r="J75" i="36" s="1"/>
  <c r="K41" i="36"/>
  <c r="J41" i="36"/>
  <c r="K38" i="36"/>
  <c r="J38" i="36"/>
  <c r="K36" i="36"/>
  <c r="J36" i="36"/>
  <c r="K34" i="36"/>
  <c r="J34" i="36"/>
  <c r="K32" i="36"/>
  <c r="J32" i="36"/>
  <c r="K21" i="36"/>
  <c r="J21" i="36"/>
  <c r="K8" i="36"/>
  <c r="K42" i="36" s="1"/>
  <c r="J42" i="36"/>
  <c r="K316" i="32"/>
  <c r="J316" i="32"/>
  <c r="K313" i="32"/>
  <c r="J313" i="32"/>
  <c r="K311" i="32"/>
  <c r="J311" i="32"/>
  <c r="K309" i="32"/>
  <c r="J309" i="32"/>
  <c r="K306" i="32"/>
  <c r="J306" i="32"/>
  <c r="K303" i="32"/>
  <c r="J303" i="32"/>
  <c r="K298" i="32"/>
  <c r="J298" i="32"/>
  <c r="K293" i="32"/>
  <c r="J293" i="32"/>
  <c r="K288" i="32"/>
  <c r="J288" i="32"/>
  <c r="K283" i="32"/>
  <c r="J283" i="32"/>
  <c r="K273" i="32"/>
  <c r="J273" i="32"/>
  <c r="J317" i="32" s="1"/>
  <c r="K265" i="32"/>
  <c r="J265" i="32"/>
  <c r="K262" i="32"/>
  <c r="J262" i="32"/>
  <c r="K260" i="32"/>
  <c r="J260" i="32"/>
  <c r="K257" i="32"/>
  <c r="J257" i="32"/>
  <c r="K254" i="32"/>
  <c r="J254" i="32"/>
  <c r="K251" i="32"/>
  <c r="J251" i="32"/>
  <c r="K248" i="32"/>
  <c r="J248" i="32"/>
  <c r="K237" i="32"/>
  <c r="J237" i="32"/>
  <c r="K230" i="32"/>
  <c r="J230" i="32"/>
  <c r="K224" i="32"/>
  <c r="J224" i="32"/>
  <c r="K219" i="32"/>
  <c r="J219" i="32"/>
  <c r="J216" i="32"/>
  <c r="K214" i="32"/>
  <c r="J214" i="32"/>
  <c r="K212" i="32"/>
  <c r="J212" i="32"/>
  <c r="K210" i="32"/>
  <c r="J210" i="32"/>
  <c r="K207" i="32"/>
  <c r="J207" i="32"/>
  <c r="K201" i="32"/>
  <c r="J201" i="32"/>
  <c r="K195" i="32"/>
  <c r="J195" i="32"/>
  <c r="K188" i="32"/>
  <c r="J188" i="32"/>
  <c r="K183" i="32"/>
  <c r="J183" i="32"/>
  <c r="K175" i="32"/>
  <c r="J175" i="32"/>
  <c r="K170" i="32"/>
  <c r="J170" i="32"/>
  <c r="J167" i="32"/>
  <c r="J165" i="32"/>
  <c r="J162" i="32"/>
  <c r="J159" i="32"/>
  <c r="J156" i="32"/>
  <c r="J152" i="32"/>
  <c r="J147" i="32"/>
  <c r="J140" i="32"/>
  <c r="J134" i="32"/>
  <c r="J128" i="32"/>
  <c r="J122" i="32"/>
  <c r="J115" i="32"/>
  <c r="K167" i="32"/>
  <c r="P164" i="32"/>
  <c r="O164" i="32"/>
  <c r="Q164" i="32" s="1"/>
  <c r="K165" i="32"/>
  <c r="L164" i="32"/>
  <c r="K162" i="32"/>
  <c r="K159" i="32"/>
  <c r="K156" i="32"/>
  <c r="K152" i="32"/>
  <c r="K147" i="32"/>
  <c r="K140" i="32"/>
  <c r="K134" i="32"/>
  <c r="K128" i="32"/>
  <c r="K122" i="32"/>
  <c r="K115" i="32"/>
  <c r="K108" i="32"/>
  <c r="J108" i="32"/>
  <c r="K102" i="32"/>
  <c r="J102" i="32"/>
  <c r="K94" i="32"/>
  <c r="K171" i="32" s="1"/>
  <c r="J94" i="32"/>
  <c r="K87" i="32"/>
  <c r="J87" i="32"/>
  <c r="K85" i="32"/>
  <c r="J85" i="32"/>
  <c r="K79" i="32"/>
  <c r="J79" i="32"/>
  <c r="J76" i="32"/>
  <c r="K76" i="32"/>
  <c r="K73" i="32"/>
  <c r="J73" i="32"/>
  <c r="K69" i="32"/>
  <c r="J69" i="32"/>
  <c r="K59" i="32"/>
  <c r="J59" i="32"/>
  <c r="K51" i="32"/>
  <c r="J51" i="32"/>
  <c r="K43" i="32"/>
  <c r="J43" i="32"/>
  <c r="J27" i="32"/>
  <c r="K35" i="32"/>
  <c r="J35" i="32"/>
  <c r="K27" i="32"/>
  <c r="K17" i="32"/>
  <c r="J17" i="32"/>
  <c r="K13" i="32"/>
  <c r="J13" i="32"/>
  <c r="P195" i="43"/>
  <c r="P196" i="43" s="1"/>
  <c r="O195" i="43"/>
  <c r="O196" i="43" s="1"/>
  <c r="K199" i="43"/>
  <c r="J199" i="43"/>
  <c r="L195" i="43"/>
  <c r="L196" i="43"/>
  <c r="K196" i="43"/>
  <c r="J196" i="43"/>
  <c r="K194" i="43"/>
  <c r="J194" i="43"/>
  <c r="K192" i="43"/>
  <c r="J192" i="43"/>
  <c r="K188" i="43"/>
  <c r="J188" i="43"/>
  <c r="K185" i="43"/>
  <c r="J185" i="43"/>
  <c r="K182" i="43"/>
  <c r="J182" i="43"/>
  <c r="K172" i="43"/>
  <c r="J172" i="43"/>
  <c r="K165" i="43"/>
  <c r="J165" i="43"/>
  <c r="K162" i="43"/>
  <c r="J162" i="43"/>
  <c r="K153" i="43"/>
  <c r="J153" i="43"/>
  <c r="J143" i="43"/>
  <c r="K143" i="43"/>
  <c r="K133" i="43"/>
  <c r="J133" i="43"/>
  <c r="K118" i="43"/>
  <c r="J118" i="43"/>
  <c r="K106" i="43"/>
  <c r="J106" i="43"/>
  <c r="K100" i="43"/>
  <c r="J100" i="43"/>
  <c r="K83" i="43"/>
  <c r="J83" i="43"/>
  <c r="K65" i="43"/>
  <c r="J65" i="43"/>
  <c r="K55" i="43"/>
  <c r="J55" i="43"/>
  <c r="J44" i="43"/>
  <c r="K40" i="43"/>
  <c r="J40" i="43"/>
  <c r="K37" i="43"/>
  <c r="J37" i="43"/>
  <c r="K34" i="43"/>
  <c r="J34" i="43"/>
  <c r="K32" i="43"/>
  <c r="J32" i="43"/>
  <c r="K26" i="43"/>
  <c r="J26" i="43"/>
  <c r="K23" i="43"/>
  <c r="J23" i="43"/>
  <c r="K21" i="43"/>
  <c r="J21" i="43"/>
  <c r="K18" i="43"/>
  <c r="J18" i="43"/>
  <c r="K16" i="43"/>
  <c r="J16" i="43"/>
  <c r="K14" i="43"/>
  <c r="J14" i="43"/>
  <c r="K8" i="43"/>
  <c r="J8" i="43"/>
  <c r="E21" i="34"/>
  <c r="E20" i="34"/>
  <c r="F147" i="40" l="1"/>
  <c r="J220" i="32"/>
  <c r="J266" i="32"/>
  <c r="J200" i="43"/>
  <c r="K200" i="43"/>
  <c r="K27" i="43"/>
  <c r="J45" i="43"/>
  <c r="Q195" i="43"/>
  <c r="Q196" i="43" s="1"/>
  <c r="F86" i="40"/>
  <c r="C93" i="22"/>
  <c r="J27" i="43"/>
  <c r="C24" i="27"/>
  <c r="P83" i="32"/>
  <c r="O83" i="32"/>
  <c r="Q83" i="32" s="1"/>
  <c r="L83" i="32"/>
  <c r="B47" i="27" l="1"/>
  <c r="C9" i="27" l="1"/>
  <c r="E9" i="27" s="1"/>
  <c r="G9" i="27" s="1"/>
  <c r="C28" i="27" l="1"/>
  <c r="C70" i="27"/>
  <c r="C62" i="27"/>
  <c r="C55" i="27"/>
  <c r="C54" i="27"/>
  <c r="C52" i="27"/>
  <c r="B52" i="27"/>
  <c r="B35" i="27"/>
  <c r="C64" i="27" l="1"/>
  <c r="C63" i="27"/>
  <c r="C61" i="27"/>
  <c r="C60" i="27"/>
  <c r="C59" i="27"/>
  <c r="B98" i="27"/>
  <c r="B93" i="27"/>
  <c r="C87" i="27"/>
  <c r="C86" i="27"/>
  <c r="C85" i="27"/>
  <c r="C94" i="27"/>
  <c r="C93" i="27"/>
  <c r="C98" i="27"/>
  <c r="C100" i="27"/>
  <c r="C99" i="27"/>
  <c r="C92" i="27"/>
  <c r="C84" i="27"/>
  <c r="B60" i="27"/>
  <c r="B59" i="27" s="1"/>
  <c r="B44" i="27"/>
  <c r="B43" i="27" s="1"/>
  <c r="C39" i="27" l="1"/>
  <c r="E39" i="27" s="1"/>
  <c r="G39" i="27" s="1"/>
  <c r="C48" i="27"/>
  <c r="E48" i="27" s="1"/>
  <c r="G48" i="27" s="1"/>
  <c r="E55" i="27"/>
  <c r="G55" i="27" s="1"/>
  <c r="E64" i="27"/>
  <c r="G64" i="27" s="1"/>
  <c r="C72" i="27"/>
  <c r="E72" i="27" s="1"/>
  <c r="G72" i="27" s="1"/>
  <c r="C78" i="27"/>
  <c r="E78" i="27" s="1"/>
  <c r="G78" i="27" s="1"/>
  <c r="E94" i="27"/>
  <c r="G94" i="27" s="1"/>
  <c r="E87" i="27"/>
  <c r="G87" i="27" s="1"/>
  <c r="C71" i="27"/>
  <c r="E71" i="27" s="1"/>
  <c r="G71" i="27" s="1"/>
  <c r="C69" i="27"/>
  <c r="B24" i="27"/>
  <c r="C31" i="27"/>
  <c r="E31" i="27" s="1"/>
  <c r="G31" i="27" s="1"/>
  <c r="C17" i="27"/>
  <c r="E17" i="27" s="1"/>
  <c r="E10" i="27"/>
  <c r="G10" i="27" s="1"/>
  <c r="C76" i="27"/>
  <c r="B76" i="27"/>
  <c r="C77" i="27"/>
  <c r="P193" i="43"/>
  <c r="P194" i="43" s="1"/>
  <c r="O193" i="43"/>
  <c r="O194" i="43" s="1"/>
  <c r="L193" i="43"/>
  <c r="L194" i="43" s="1"/>
  <c r="G17" i="27" l="1"/>
  <c r="Q193" i="43"/>
  <c r="Q194" i="43" s="1"/>
  <c r="P180" i="43" l="1"/>
  <c r="O180" i="43"/>
  <c r="L180" i="43"/>
  <c r="P177" i="43"/>
  <c r="O177" i="43"/>
  <c r="L177" i="43"/>
  <c r="P176" i="43"/>
  <c r="O176" i="43"/>
  <c r="Q176" i="43" s="1"/>
  <c r="L176" i="43"/>
  <c r="P179" i="43"/>
  <c r="O179" i="43"/>
  <c r="Q179" i="43" s="1"/>
  <c r="L179" i="43"/>
  <c r="P178" i="43"/>
  <c r="O178" i="43"/>
  <c r="L178" i="43"/>
  <c r="Q177" i="43" l="1"/>
  <c r="Q180" i="43"/>
  <c r="Q178" i="43"/>
  <c r="C38" i="27"/>
  <c r="E38" i="27" s="1"/>
  <c r="G38" i="27" s="1"/>
  <c r="E24" i="27"/>
  <c r="G24" i="27" s="1"/>
  <c r="E86" i="27"/>
  <c r="G86" i="27" s="1"/>
  <c r="E62" i="27"/>
  <c r="G62" i="27" s="1"/>
  <c r="E60" i="27"/>
  <c r="G60" i="27" s="1"/>
  <c r="C45" i="27"/>
  <c r="E45" i="27" s="1"/>
  <c r="G45" i="27" s="1"/>
  <c r="C68" i="27"/>
  <c r="C47" i="27"/>
  <c r="E47" i="27" s="1"/>
  <c r="G47" i="27" s="1"/>
  <c r="C46" i="27"/>
  <c r="C44" i="27"/>
  <c r="C43" i="27"/>
  <c r="C37" i="27"/>
  <c r="E37" i="27"/>
  <c r="G37" i="27" s="1"/>
  <c r="C36" i="27"/>
  <c r="C35" i="27"/>
  <c r="C30" i="27"/>
  <c r="E30" i="27" s="1"/>
  <c r="G30" i="27" s="1"/>
  <c r="C29" i="27"/>
  <c r="E32" i="27" l="1"/>
  <c r="G32" i="27" s="1"/>
  <c r="E29" i="27"/>
  <c r="G29" i="27" s="1"/>
  <c r="E28" i="27"/>
  <c r="C27" i="27"/>
  <c r="C26" i="27"/>
  <c r="E11" i="27"/>
  <c r="G11" i="27" s="1"/>
  <c r="C16" i="27"/>
  <c r="C15" i="27"/>
  <c r="C14" i="27"/>
  <c r="C8" i="27"/>
  <c r="E8" i="27" s="1"/>
  <c r="G8" i="27" s="1"/>
  <c r="P11" i="43"/>
  <c r="O11" i="43"/>
  <c r="Q11" i="43" s="1"/>
  <c r="L11" i="43"/>
  <c r="C7" i="27"/>
  <c r="E12" i="34"/>
  <c r="D47" i="34"/>
  <c r="D45" i="34"/>
  <c r="G28" i="27" l="1"/>
  <c r="L190" i="43" l="1"/>
  <c r="L191" i="43"/>
  <c r="O82" i="32"/>
  <c r="O80" i="32"/>
  <c r="I29" i="46" l="1"/>
  <c r="I28" i="46"/>
  <c r="I27" i="46"/>
  <c r="I26" i="46"/>
  <c r="I25" i="46"/>
  <c r="I24" i="46"/>
  <c r="I23" i="46"/>
  <c r="I22" i="46"/>
  <c r="I21" i="46"/>
  <c r="I20" i="46"/>
  <c r="I19" i="46"/>
  <c r="I18" i="46"/>
  <c r="G14" i="46"/>
  <c r="G13" i="46"/>
  <c r="G12" i="46"/>
  <c r="G11" i="46"/>
  <c r="G10" i="46"/>
  <c r="G9" i="46"/>
  <c r="G8" i="46"/>
  <c r="G7" i="46"/>
  <c r="G6" i="46"/>
  <c r="G5" i="46"/>
  <c r="G4" i="46"/>
  <c r="G3" i="46"/>
  <c r="F14" i="46"/>
  <c r="F13" i="46"/>
  <c r="F12" i="46"/>
  <c r="F11" i="46"/>
  <c r="F10" i="46"/>
  <c r="F9" i="46"/>
  <c r="F8" i="46"/>
  <c r="F7" i="46"/>
  <c r="F6" i="46"/>
  <c r="F5" i="46"/>
  <c r="F4" i="46"/>
  <c r="F3" i="46"/>
  <c r="F27" i="46"/>
  <c r="F26" i="46"/>
  <c r="E29" i="46"/>
  <c r="E28" i="46"/>
  <c r="E27" i="46"/>
  <c r="E26" i="46"/>
  <c r="E25" i="46"/>
  <c r="E24" i="46"/>
  <c r="E23" i="46"/>
  <c r="E22" i="46"/>
  <c r="E21" i="46"/>
  <c r="E20" i="46"/>
  <c r="E19" i="46"/>
  <c r="E18" i="46"/>
  <c r="F50" i="34"/>
  <c r="F24" i="46"/>
  <c r="F23" i="46"/>
  <c r="F22" i="46"/>
  <c r="F19" i="46"/>
  <c r="E4" i="46"/>
  <c r="F21" i="46"/>
  <c r="F20" i="46"/>
  <c r="I30" i="46" l="1"/>
  <c r="E30" i="46"/>
  <c r="F29" i="46"/>
  <c r="F30" i="46" s="1"/>
  <c r="H7" i="32"/>
  <c r="P138" i="44" l="1"/>
  <c r="O138" i="44"/>
  <c r="L138" i="44"/>
  <c r="P137" i="44"/>
  <c r="P139" i="44" s="1"/>
  <c r="O137" i="44"/>
  <c r="O139" i="44" s="1"/>
  <c r="L137" i="44"/>
  <c r="L139" i="44" s="1"/>
  <c r="P135" i="44"/>
  <c r="P136" i="44" s="1"/>
  <c r="O135" i="44"/>
  <c r="O136" i="44" s="1"/>
  <c r="L135" i="44"/>
  <c r="L136" i="44" s="1"/>
  <c r="P133" i="44"/>
  <c r="O133" i="44"/>
  <c r="L133" i="44"/>
  <c r="P132" i="44"/>
  <c r="O132" i="44"/>
  <c r="L132" i="44"/>
  <c r="P131" i="44"/>
  <c r="O131" i="44"/>
  <c r="L131" i="44"/>
  <c r="P130" i="44"/>
  <c r="O130" i="44"/>
  <c r="L130" i="44"/>
  <c r="P128" i="44"/>
  <c r="O128" i="44"/>
  <c r="L128" i="44"/>
  <c r="P127" i="44"/>
  <c r="P129" i="44" s="1"/>
  <c r="O127" i="44"/>
  <c r="O129" i="44" s="1"/>
  <c r="L127" i="44"/>
  <c r="L129" i="44" s="1"/>
  <c r="P125" i="44"/>
  <c r="P126" i="44" s="1"/>
  <c r="O125" i="44"/>
  <c r="O126" i="44" s="1"/>
  <c r="L125" i="44"/>
  <c r="L126" i="44" s="1"/>
  <c r="P123" i="44"/>
  <c r="O123" i="44"/>
  <c r="L123" i="44"/>
  <c r="P122" i="44"/>
  <c r="O122" i="44"/>
  <c r="O124" i="44" s="1"/>
  <c r="L122" i="44"/>
  <c r="L124" i="44" s="1"/>
  <c r="P120" i="44"/>
  <c r="O120" i="44"/>
  <c r="L120" i="44"/>
  <c r="P119" i="44"/>
  <c r="O119" i="44"/>
  <c r="L119" i="44"/>
  <c r="P118" i="44"/>
  <c r="O118" i="44"/>
  <c r="L118" i="44"/>
  <c r="P117" i="44"/>
  <c r="O117" i="44"/>
  <c r="L117" i="44"/>
  <c r="P116" i="44"/>
  <c r="O116" i="44"/>
  <c r="L116" i="44"/>
  <c r="P115" i="44"/>
  <c r="O115" i="44"/>
  <c r="L115" i="44"/>
  <c r="P114" i="44"/>
  <c r="O114" i="44"/>
  <c r="L114" i="44"/>
  <c r="P113" i="44"/>
  <c r="O113" i="44"/>
  <c r="L113" i="44"/>
  <c r="P112" i="44"/>
  <c r="O112" i="44"/>
  <c r="L112" i="44"/>
  <c r="P111" i="44"/>
  <c r="O111" i="44"/>
  <c r="L111" i="44"/>
  <c r="P110" i="44"/>
  <c r="O110" i="44"/>
  <c r="L110" i="44"/>
  <c r="P109" i="44"/>
  <c r="O109" i="44"/>
  <c r="L109" i="44"/>
  <c r="P108" i="44"/>
  <c r="O108" i="44"/>
  <c r="L108" i="44"/>
  <c r="P107" i="44"/>
  <c r="O107" i="44"/>
  <c r="L107" i="44"/>
  <c r="P106" i="44"/>
  <c r="P121" i="44" s="1"/>
  <c r="O106" i="44"/>
  <c r="L106" i="44"/>
  <c r="P104" i="44"/>
  <c r="O104" i="44"/>
  <c r="L104" i="44"/>
  <c r="P103" i="44"/>
  <c r="O103" i="44"/>
  <c r="L103" i="44"/>
  <c r="P102" i="44"/>
  <c r="O102" i="44"/>
  <c r="L102" i="44"/>
  <c r="P101" i="44"/>
  <c r="O101" i="44"/>
  <c r="L101" i="44"/>
  <c r="P100" i="44"/>
  <c r="O100" i="44"/>
  <c r="L100" i="44"/>
  <c r="P99" i="44"/>
  <c r="O99" i="44"/>
  <c r="L99" i="44"/>
  <c r="P98" i="44"/>
  <c r="O98" i="44"/>
  <c r="L98" i="44"/>
  <c r="P97" i="44"/>
  <c r="O97" i="44"/>
  <c r="L97" i="44"/>
  <c r="P96" i="44"/>
  <c r="O96" i="44"/>
  <c r="L96" i="44"/>
  <c r="P95" i="44"/>
  <c r="O95" i="44"/>
  <c r="L95" i="44"/>
  <c r="P94" i="44"/>
  <c r="O94" i="44"/>
  <c r="L94" i="44"/>
  <c r="P93" i="44"/>
  <c r="O93" i="44"/>
  <c r="L93" i="44"/>
  <c r="P92" i="44"/>
  <c r="O92" i="44"/>
  <c r="L92" i="44"/>
  <c r="P91" i="44"/>
  <c r="O91" i="44"/>
  <c r="L91" i="44"/>
  <c r="P90" i="44"/>
  <c r="O90" i="44"/>
  <c r="L90" i="44"/>
  <c r="P89" i="44"/>
  <c r="O89" i="44"/>
  <c r="L89" i="44"/>
  <c r="P88" i="44"/>
  <c r="O88" i="44"/>
  <c r="L88" i="44"/>
  <c r="P87" i="44"/>
  <c r="O87" i="44"/>
  <c r="L87" i="44"/>
  <c r="P86" i="44"/>
  <c r="O86" i="44"/>
  <c r="L86" i="44"/>
  <c r="P85" i="44"/>
  <c r="O85" i="44"/>
  <c r="L85" i="44"/>
  <c r="P84" i="44"/>
  <c r="O84" i="44"/>
  <c r="L84" i="44"/>
  <c r="P83" i="44"/>
  <c r="O83" i="44"/>
  <c r="L83" i="44"/>
  <c r="P82" i="44"/>
  <c r="O82" i="44"/>
  <c r="L82" i="44"/>
  <c r="P81" i="44"/>
  <c r="O81" i="44"/>
  <c r="L81" i="44"/>
  <c r="P80" i="44"/>
  <c r="O80" i="44"/>
  <c r="L80" i="44"/>
  <c r="P79" i="44"/>
  <c r="O79" i="44"/>
  <c r="L79" i="44"/>
  <c r="P78" i="44"/>
  <c r="O78" i="44"/>
  <c r="L78" i="44"/>
  <c r="P77" i="44"/>
  <c r="O77" i="44"/>
  <c r="L77" i="44"/>
  <c r="P76" i="44"/>
  <c r="O76" i="44"/>
  <c r="L76" i="44"/>
  <c r="P75" i="44"/>
  <c r="O75" i="44"/>
  <c r="L75" i="44"/>
  <c r="P74" i="44"/>
  <c r="O74" i="44"/>
  <c r="L74" i="44"/>
  <c r="P73" i="44"/>
  <c r="O73" i="44"/>
  <c r="L73" i="44"/>
  <c r="P72" i="44"/>
  <c r="O72" i="44"/>
  <c r="L72" i="44"/>
  <c r="P71" i="44"/>
  <c r="O71" i="44"/>
  <c r="L71" i="44"/>
  <c r="P70" i="44"/>
  <c r="O70" i="44"/>
  <c r="L70" i="44"/>
  <c r="P69" i="44"/>
  <c r="O69" i="44"/>
  <c r="L69" i="44"/>
  <c r="P67" i="44"/>
  <c r="O67" i="44"/>
  <c r="L67" i="44"/>
  <c r="P66" i="44"/>
  <c r="O66" i="44"/>
  <c r="L66" i="44"/>
  <c r="P65" i="44"/>
  <c r="O65" i="44"/>
  <c r="L65" i="44"/>
  <c r="P64" i="44"/>
  <c r="O64" i="44"/>
  <c r="L64" i="44"/>
  <c r="P63" i="44"/>
  <c r="O63" i="44"/>
  <c r="L63" i="44"/>
  <c r="P62" i="44"/>
  <c r="O62" i="44"/>
  <c r="L62" i="44"/>
  <c r="P61" i="44"/>
  <c r="O61" i="44"/>
  <c r="L61" i="44"/>
  <c r="P60" i="44"/>
  <c r="O60" i="44"/>
  <c r="L60" i="44"/>
  <c r="P59" i="44"/>
  <c r="O59" i="44"/>
  <c r="L59" i="44"/>
  <c r="P58" i="44"/>
  <c r="O58" i="44"/>
  <c r="L58" i="44"/>
  <c r="P57" i="44"/>
  <c r="O57" i="44"/>
  <c r="L57" i="44"/>
  <c r="P56" i="44"/>
  <c r="O56" i="44"/>
  <c r="L56" i="44"/>
  <c r="P55" i="44"/>
  <c r="O55" i="44"/>
  <c r="L55" i="44"/>
  <c r="P46" i="44"/>
  <c r="O46" i="44"/>
  <c r="L46" i="44"/>
  <c r="P45" i="44"/>
  <c r="O45" i="44"/>
  <c r="L45" i="44"/>
  <c r="P44" i="44"/>
  <c r="O44" i="44"/>
  <c r="L44" i="44"/>
  <c r="P43" i="44"/>
  <c r="O43" i="44"/>
  <c r="L43" i="44"/>
  <c r="P42" i="44"/>
  <c r="O42" i="44"/>
  <c r="L42" i="44"/>
  <c r="P41" i="44"/>
  <c r="O41" i="44"/>
  <c r="L41" i="44"/>
  <c r="P40" i="44"/>
  <c r="O40" i="44"/>
  <c r="L40" i="44"/>
  <c r="P39" i="44"/>
  <c r="O39" i="44"/>
  <c r="L39" i="44"/>
  <c r="P38" i="44"/>
  <c r="O38" i="44"/>
  <c r="L38" i="44"/>
  <c r="P37" i="44"/>
  <c r="O37" i="44"/>
  <c r="L37" i="44"/>
  <c r="P36" i="44"/>
  <c r="O36" i="44"/>
  <c r="L36" i="44"/>
  <c r="P35" i="44"/>
  <c r="O35" i="44"/>
  <c r="L35" i="44"/>
  <c r="P54" i="44"/>
  <c r="O54" i="44"/>
  <c r="L54" i="44"/>
  <c r="P53" i="44"/>
  <c r="O53" i="44"/>
  <c r="L53" i="44"/>
  <c r="P52" i="44"/>
  <c r="O52" i="44"/>
  <c r="L52" i="44"/>
  <c r="P51" i="44"/>
  <c r="O51" i="44"/>
  <c r="L51" i="44"/>
  <c r="P50" i="44"/>
  <c r="O50" i="44"/>
  <c r="L50" i="44"/>
  <c r="P49" i="44"/>
  <c r="O49" i="44"/>
  <c r="L49" i="44"/>
  <c r="P48" i="44"/>
  <c r="O48" i="44"/>
  <c r="L48" i="44"/>
  <c r="P47" i="44"/>
  <c r="O47" i="44"/>
  <c r="L47" i="44"/>
  <c r="P34" i="44"/>
  <c r="O34" i="44"/>
  <c r="L34" i="44"/>
  <c r="P32" i="44"/>
  <c r="O32" i="44"/>
  <c r="L32" i="44"/>
  <c r="P31" i="44"/>
  <c r="O31" i="44"/>
  <c r="L31" i="44"/>
  <c r="P30" i="44"/>
  <c r="O30" i="44"/>
  <c r="L30" i="44"/>
  <c r="P29" i="44"/>
  <c r="O29" i="44"/>
  <c r="L29" i="44"/>
  <c r="P28" i="44"/>
  <c r="O28" i="44"/>
  <c r="L28" i="44"/>
  <c r="P27" i="44"/>
  <c r="O27" i="44"/>
  <c r="L27" i="44"/>
  <c r="P26" i="44"/>
  <c r="O26" i="44"/>
  <c r="L26" i="44"/>
  <c r="P25" i="44"/>
  <c r="O25" i="44"/>
  <c r="L25" i="44"/>
  <c r="P24" i="44"/>
  <c r="O24" i="44"/>
  <c r="L24" i="44"/>
  <c r="P23" i="44"/>
  <c r="O23" i="44"/>
  <c r="L23" i="44"/>
  <c r="P22" i="44"/>
  <c r="O22" i="44"/>
  <c r="L22" i="44"/>
  <c r="P21" i="44"/>
  <c r="O21" i="44"/>
  <c r="L21" i="44"/>
  <c r="P15" i="44"/>
  <c r="O15" i="44"/>
  <c r="L15" i="44"/>
  <c r="P14" i="44"/>
  <c r="O14" i="44"/>
  <c r="L14" i="44"/>
  <c r="P13" i="44"/>
  <c r="O13" i="44"/>
  <c r="L13" i="44"/>
  <c r="L33" i="44" l="1"/>
  <c r="O33" i="44"/>
  <c r="O134" i="44"/>
  <c r="P105" i="44"/>
  <c r="L68" i="44"/>
  <c r="P134" i="44"/>
  <c r="L105" i="44"/>
  <c r="O105" i="44"/>
  <c r="P124" i="44"/>
  <c r="P33" i="44"/>
  <c r="O68" i="44"/>
  <c r="P68" i="44"/>
  <c r="L121" i="44"/>
  <c r="L134" i="44"/>
  <c r="O121" i="44"/>
  <c r="G140" i="44"/>
  <c r="Q23" i="44"/>
  <c r="Q106" i="44"/>
  <c r="Q90" i="44"/>
  <c r="Q117" i="44"/>
  <c r="Q36" i="44"/>
  <c r="Q108" i="44"/>
  <c r="Q127" i="44"/>
  <c r="Q97" i="44"/>
  <c r="Q56" i="44"/>
  <c r="Q70" i="44"/>
  <c r="Q86" i="44"/>
  <c r="Q102" i="44"/>
  <c r="Q113" i="44"/>
  <c r="Q101" i="44"/>
  <c r="Q112" i="44"/>
  <c r="Q132" i="44"/>
  <c r="Q58" i="44"/>
  <c r="Q72" i="44"/>
  <c r="Q88" i="44"/>
  <c r="Q104" i="44"/>
  <c r="Q24" i="44"/>
  <c r="Q47" i="44"/>
  <c r="Q75" i="44"/>
  <c r="Q91" i="44"/>
  <c r="Q118" i="44"/>
  <c r="Q29" i="44"/>
  <c r="Q96" i="44"/>
  <c r="Q107" i="44"/>
  <c r="Q125" i="44"/>
  <c r="Q126" i="44" s="1"/>
  <c r="Q114" i="44"/>
  <c r="Q135" i="44"/>
  <c r="Q136" i="44" s="1"/>
  <c r="Q31" i="44"/>
  <c r="Q54" i="44"/>
  <c r="Q44" i="44"/>
  <c r="Q82" i="44"/>
  <c r="Q98" i="44"/>
  <c r="Q109" i="44"/>
  <c r="Q26" i="44"/>
  <c r="Q49" i="44"/>
  <c r="Q39" i="44"/>
  <c r="Q63" i="44"/>
  <c r="Q77" i="44"/>
  <c r="Q93" i="44"/>
  <c r="Q120" i="44"/>
  <c r="Q53" i="44"/>
  <c r="Q43" i="44"/>
  <c r="Q67" i="44"/>
  <c r="Q81" i="44"/>
  <c r="Q38" i="44"/>
  <c r="Q62" i="44"/>
  <c r="Q76" i="44"/>
  <c r="Q92" i="44"/>
  <c r="Q22" i="44"/>
  <c r="Q35" i="44"/>
  <c r="Q59" i="44"/>
  <c r="Q122" i="44"/>
  <c r="Q27" i="44"/>
  <c r="Q50" i="44"/>
  <c r="Q40" i="44"/>
  <c r="Q64" i="44"/>
  <c r="Q78" i="44"/>
  <c r="Q94" i="44"/>
  <c r="Q110" i="44"/>
  <c r="Q130" i="44"/>
  <c r="Q83" i="44"/>
  <c r="Q99" i="44"/>
  <c r="Q115" i="44"/>
  <c r="Q137" i="44"/>
  <c r="Q84" i="44"/>
  <c r="Q116" i="44"/>
  <c r="Q13" i="44"/>
  <c r="Q28" i="44"/>
  <c r="Q41" i="44"/>
  <c r="Q65" i="44"/>
  <c r="Q79" i="44"/>
  <c r="Q111" i="44"/>
  <c r="Q131" i="44"/>
  <c r="Q57" i="44"/>
  <c r="Q71" i="44"/>
  <c r="Q87" i="44"/>
  <c r="Q103" i="44"/>
  <c r="Q119" i="44"/>
  <c r="Q128" i="44"/>
  <c r="Q138" i="44"/>
  <c r="Q123" i="44"/>
  <c r="Q133" i="44"/>
  <c r="Q46" i="44"/>
  <c r="Q73" i="44"/>
  <c r="Q30" i="44"/>
  <c r="Q52" i="44"/>
  <c r="Q42" i="44"/>
  <c r="Q66" i="44"/>
  <c r="Q69" i="44"/>
  <c r="Q85" i="44"/>
  <c r="Q100" i="44"/>
  <c r="Q37" i="44"/>
  <c r="Q80" i="44"/>
  <c r="Q95" i="44"/>
  <c r="Q25" i="44"/>
  <c r="Q61" i="44"/>
  <c r="Q74" i="44"/>
  <c r="Q89" i="44"/>
  <c r="Q45" i="44"/>
  <c r="Q55" i="44"/>
  <c r="Q60" i="44"/>
  <c r="Q32" i="44"/>
  <c r="Q51" i="44"/>
  <c r="Q48" i="44"/>
  <c r="Q15" i="44"/>
  <c r="Q34" i="44"/>
  <c r="Q68" i="44" s="1"/>
  <c r="Q21" i="44"/>
  <c r="Q33" i="44" s="1"/>
  <c r="Q14" i="44"/>
  <c r="Q124" i="44" l="1"/>
  <c r="Q129" i="44"/>
  <c r="Q121" i="44"/>
  <c r="Q105" i="44"/>
  <c r="Q139" i="44"/>
  <c r="Q134" i="44"/>
  <c r="C29" i="46"/>
  <c r="C28" i="46"/>
  <c r="C27" i="46"/>
  <c r="C26" i="46"/>
  <c r="C25" i="46"/>
  <c r="C24" i="46"/>
  <c r="C23" i="46"/>
  <c r="C22" i="46"/>
  <c r="C21" i="46"/>
  <c r="C20" i="46"/>
  <c r="C19" i="46"/>
  <c r="C18" i="46"/>
  <c r="E26" i="27"/>
  <c r="E23" i="27"/>
  <c r="E27" i="27"/>
  <c r="G27" i="27" s="1"/>
  <c r="G150" i="43"/>
  <c r="G153" i="43" s="1"/>
  <c r="G138" i="43"/>
  <c r="G135" i="43"/>
  <c r="G143" i="43" s="1"/>
  <c r="G101" i="43"/>
  <c r="G106" i="43" s="1"/>
  <c r="G85" i="43"/>
  <c r="G100" i="43" s="1"/>
  <c r="G57" i="43"/>
  <c r="P17" i="43"/>
  <c r="P18" i="43" s="1"/>
  <c r="O17" i="43"/>
  <c r="O18" i="43" s="1"/>
  <c r="H102" i="43"/>
  <c r="H71" i="43"/>
  <c r="H70" i="43"/>
  <c r="G65" i="43" l="1"/>
  <c r="G200" i="43" s="1"/>
  <c r="C30" i="46"/>
  <c r="G23" i="27"/>
  <c r="E33" i="27"/>
  <c r="G26" i="27"/>
  <c r="H58" i="43"/>
  <c r="G257" i="32"/>
  <c r="P256" i="32"/>
  <c r="O256" i="32"/>
  <c r="Q256" i="32" s="1"/>
  <c r="L256" i="32"/>
  <c r="P82" i="32"/>
  <c r="Q82" i="32" s="1"/>
  <c r="L82" i="32"/>
  <c r="P190" i="43"/>
  <c r="O190" i="43"/>
  <c r="L17" i="43"/>
  <c r="L18" i="43" s="1"/>
  <c r="P13" i="43"/>
  <c r="O13" i="43"/>
  <c r="L13" i="43"/>
  <c r="P12" i="43"/>
  <c r="O12" i="43"/>
  <c r="L12" i="43"/>
  <c r="Q190" i="43" l="1"/>
  <c r="Q13" i="43"/>
  <c r="Q12" i="43"/>
  <c r="Q17" i="43"/>
  <c r="Q18" i="43" s="1"/>
  <c r="P36" i="43" l="1"/>
  <c r="O36" i="43"/>
  <c r="L36" i="43"/>
  <c r="P35" i="43"/>
  <c r="P37" i="43" s="1"/>
  <c r="O35" i="43"/>
  <c r="O37" i="43" s="1"/>
  <c r="L35" i="43"/>
  <c r="L37" i="43" s="1"/>
  <c r="K44" i="43"/>
  <c r="K45" i="43" s="1"/>
  <c r="P43" i="43"/>
  <c r="P44" i="43" s="1"/>
  <c r="O43" i="43"/>
  <c r="O44" i="43" s="1"/>
  <c r="L43" i="43"/>
  <c r="L44" i="43" s="1"/>
  <c r="P39" i="43"/>
  <c r="P42" i="43" s="1"/>
  <c r="O39" i="43"/>
  <c r="O42" i="43" s="1"/>
  <c r="L39" i="43"/>
  <c r="L42" i="43" s="1"/>
  <c r="P38" i="43"/>
  <c r="O38" i="43"/>
  <c r="L38" i="43"/>
  <c r="P33" i="43"/>
  <c r="P34" i="43" s="1"/>
  <c r="O33" i="43"/>
  <c r="O34" i="43" s="1"/>
  <c r="L33" i="43"/>
  <c r="L34" i="43" s="1"/>
  <c r="B14" i="27"/>
  <c r="P31" i="43"/>
  <c r="O31" i="43"/>
  <c r="L31" i="43"/>
  <c r="P30" i="43"/>
  <c r="O30" i="43"/>
  <c r="L30" i="43"/>
  <c r="P29" i="43"/>
  <c r="O29" i="43"/>
  <c r="L29" i="43"/>
  <c r="P28" i="43"/>
  <c r="O28" i="43"/>
  <c r="L28" i="43"/>
  <c r="P15" i="43"/>
  <c r="P16" i="43" s="1"/>
  <c r="O15" i="43"/>
  <c r="O16" i="43" s="1"/>
  <c r="L15" i="43"/>
  <c r="L16" i="43" s="1"/>
  <c r="P10" i="43"/>
  <c r="O10" i="43"/>
  <c r="L10" i="43"/>
  <c r="P9" i="43"/>
  <c r="P14" i="43" s="1"/>
  <c r="O9" i="43"/>
  <c r="L9" i="43"/>
  <c r="P25" i="43"/>
  <c r="O25" i="43"/>
  <c r="L25" i="43"/>
  <c r="P24" i="43"/>
  <c r="P26" i="43" s="1"/>
  <c r="O24" i="43"/>
  <c r="O26" i="43" s="1"/>
  <c r="L24" i="43"/>
  <c r="P22" i="43"/>
  <c r="P23" i="43" s="1"/>
  <c r="O22" i="43"/>
  <c r="O23" i="43" s="1"/>
  <c r="L22" i="43"/>
  <c r="L23" i="43" s="1"/>
  <c r="P20" i="43"/>
  <c r="O20" i="43"/>
  <c r="L20" i="43"/>
  <c r="P19" i="43"/>
  <c r="P21" i="43" s="1"/>
  <c r="O19" i="43"/>
  <c r="O21" i="43" s="1"/>
  <c r="L19" i="43"/>
  <c r="L21" i="43" s="1"/>
  <c r="P7" i="43"/>
  <c r="O7" i="43"/>
  <c r="L7" i="43"/>
  <c r="P198" i="43"/>
  <c r="O198" i="43"/>
  <c r="L198" i="43"/>
  <c r="P197" i="43"/>
  <c r="O197" i="43"/>
  <c r="O199" i="43" s="1"/>
  <c r="L197" i="43"/>
  <c r="P191" i="43"/>
  <c r="O191" i="43"/>
  <c r="P189" i="43"/>
  <c r="P192" i="43" s="1"/>
  <c r="O189" i="43"/>
  <c r="L189" i="43"/>
  <c r="L192" i="43" s="1"/>
  <c r="P187" i="43"/>
  <c r="O187" i="43"/>
  <c r="L187" i="43"/>
  <c r="P186" i="43"/>
  <c r="P188" i="43" s="1"/>
  <c r="O186" i="43"/>
  <c r="O188" i="43" s="1"/>
  <c r="L186" i="43"/>
  <c r="L188" i="43" s="1"/>
  <c r="P184" i="43"/>
  <c r="O184" i="43"/>
  <c r="L184" i="43"/>
  <c r="P183" i="43"/>
  <c r="P185" i="43" s="1"/>
  <c r="O183" i="43"/>
  <c r="L183" i="43"/>
  <c r="P181" i="43"/>
  <c r="O181" i="43"/>
  <c r="L181" i="43"/>
  <c r="P175" i="43"/>
  <c r="O175" i="43"/>
  <c r="L175" i="43"/>
  <c r="P174" i="43"/>
  <c r="O174" i="43"/>
  <c r="L174" i="43"/>
  <c r="P173" i="43"/>
  <c r="P182" i="43" s="1"/>
  <c r="O173" i="43"/>
  <c r="O182" i="43" s="1"/>
  <c r="L173" i="43"/>
  <c r="L182" i="43" s="1"/>
  <c r="P171" i="43"/>
  <c r="O171" i="43"/>
  <c r="L171" i="43"/>
  <c r="P170" i="43"/>
  <c r="O170" i="43"/>
  <c r="L170" i="43"/>
  <c r="P169" i="43"/>
  <c r="O169" i="43"/>
  <c r="L169" i="43"/>
  <c r="P168" i="43"/>
  <c r="O168" i="43"/>
  <c r="L168" i="43"/>
  <c r="P167" i="43"/>
  <c r="O167" i="43"/>
  <c r="L167" i="43"/>
  <c r="P166" i="43"/>
  <c r="O166" i="43"/>
  <c r="L166" i="43"/>
  <c r="L172" i="43" s="1"/>
  <c r="P164" i="43"/>
  <c r="O164" i="43"/>
  <c r="L164" i="43"/>
  <c r="P163" i="43"/>
  <c r="O163" i="43"/>
  <c r="O165" i="43" s="1"/>
  <c r="L163" i="43"/>
  <c r="L165" i="43" s="1"/>
  <c r="P161" i="43"/>
  <c r="O161" i="43"/>
  <c r="L161" i="43"/>
  <c r="P160" i="43"/>
  <c r="O160" i="43"/>
  <c r="L160" i="43"/>
  <c r="P159" i="43"/>
  <c r="O159" i="43"/>
  <c r="L159" i="43"/>
  <c r="P158" i="43"/>
  <c r="O158" i="43"/>
  <c r="L158" i="43"/>
  <c r="P157" i="43"/>
  <c r="O157" i="43"/>
  <c r="L157" i="43"/>
  <c r="P156" i="43"/>
  <c r="O156" i="43"/>
  <c r="L156" i="43"/>
  <c r="P155" i="43"/>
  <c r="O155" i="43"/>
  <c r="L155" i="43"/>
  <c r="P154" i="43"/>
  <c r="O154" i="43"/>
  <c r="L154" i="43"/>
  <c r="P152" i="43"/>
  <c r="O152" i="43"/>
  <c r="L152" i="43"/>
  <c r="P151" i="43"/>
  <c r="O151" i="43"/>
  <c r="L151" i="43"/>
  <c r="P150" i="43"/>
  <c r="O150" i="43"/>
  <c r="L150" i="43"/>
  <c r="P149" i="43"/>
  <c r="O149" i="43"/>
  <c r="L149" i="43"/>
  <c r="P148" i="43"/>
  <c r="O148" i="43"/>
  <c r="L148" i="43"/>
  <c r="P147" i="43"/>
  <c r="O147" i="43"/>
  <c r="L147" i="43"/>
  <c r="P146" i="43"/>
  <c r="O146" i="43"/>
  <c r="L146" i="43"/>
  <c r="P145" i="43"/>
  <c r="O145" i="43"/>
  <c r="L145" i="43"/>
  <c r="P144" i="43"/>
  <c r="O144" i="43"/>
  <c r="L144" i="43"/>
  <c r="P142" i="43"/>
  <c r="O142" i="43"/>
  <c r="L142" i="43"/>
  <c r="P141" i="43"/>
  <c r="O141" i="43"/>
  <c r="L141" i="43"/>
  <c r="P140" i="43"/>
  <c r="O140" i="43"/>
  <c r="L140" i="43"/>
  <c r="P139" i="43"/>
  <c r="O139" i="43"/>
  <c r="L139" i="43"/>
  <c r="P138" i="43"/>
  <c r="O138" i="43"/>
  <c r="L138" i="43"/>
  <c r="P137" i="43"/>
  <c r="O137" i="43"/>
  <c r="L137" i="43"/>
  <c r="P136" i="43"/>
  <c r="O136" i="43"/>
  <c r="L136" i="43"/>
  <c r="P135" i="43"/>
  <c r="O135" i="43"/>
  <c r="L135" i="43"/>
  <c r="P134" i="43"/>
  <c r="O134" i="43"/>
  <c r="L134" i="43"/>
  <c r="P132" i="43"/>
  <c r="O132" i="43"/>
  <c r="L132" i="43"/>
  <c r="P131" i="43"/>
  <c r="O131" i="43"/>
  <c r="L131" i="43"/>
  <c r="P130" i="43"/>
  <c r="O130" i="43"/>
  <c r="L130" i="43"/>
  <c r="P129" i="43"/>
  <c r="O129" i="43"/>
  <c r="L129" i="43"/>
  <c r="P128" i="43"/>
  <c r="O128" i="43"/>
  <c r="L128" i="43"/>
  <c r="P127" i="43"/>
  <c r="O127" i="43"/>
  <c r="L127" i="43"/>
  <c r="P126" i="43"/>
  <c r="O126" i="43"/>
  <c r="L126" i="43"/>
  <c r="P125" i="43"/>
  <c r="O125" i="43"/>
  <c r="L125" i="43"/>
  <c r="P124" i="43"/>
  <c r="O124" i="43"/>
  <c r="L124" i="43"/>
  <c r="P123" i="43"/>
  <c r="O123" i="43"/>
  <c r="L123" i="43"/>
  <c r="P122" i="43"/>
  <c r="O122" i="43"/>
  <c r="L122" i="43"/>
  <c r="P121" i="43"/>
  <c r="O121" i="43"/>
  <c r="L121" i="43"/>
  <c r="P120" i="43"/>
  <c r="O120" i="43"/>
  <c r="L120" i="43"/>
  <c r="P119" i="43"/>
  <c r="O119" i="43"/>
  <c r="L119" i="43"/>
  <c r="P117" i="43"/>
  <c r="O117" i="43"/>
  <c r="L117" i="43"/>
  <c r="P116" i="43"/>
  <c r="O116" i="43"/>
  <c r="L116" i="43"/>
  <c r="P115" i="43"/>
  <c r="O115" i="43"/>
  <c r="L115" i="43"/>
  <c r="P114" i="43"/>
  <c r="O114" i="43"/>
  <c r="L114" i="43"/>
  <c r="P113" i="43"/>
  <c r="O113" i="43"/>
  <c r="L113" i="43"/>
  <c r="P112" i="43"/>
  <c r="O112" i="43"/>
  <c r="L112" i="43"/>
  <c r="P111" i="43"/>
  <c r="O111" i="43"/>
  <c r="L111" i="43"/>
  <c r="P110" i="43"/>
  <c r="O110" i="43"/>
  <c r="L110" i="43"/>
  <c r="P109" i="43"/>
  <c r="O109" i="43"/>
  <c r="L109" i="43"/>
  <c r="P108" i="43"/>
  <c r="O108" i="43"/>
  <c r="L108" i="43"/>
  <c r="P107" i="43"/>
  <c r="O107" i="43"/>
  <c r="L107" i="43"/>
  <c r="P105" i="43"/>
  <c r="O105" i="43"/>
  <c r="L105" i="43"/>
  <c r="P104" i="43"/>
  <c r="O104" i="43"/>
  <c r="L104" i="43"/>
  <c r="P103" i="43"/>
  <c r="O103" i="43"/>
  <c r="L103" i="43"/>
  <c r="P102" i="43"/>
  <c r="O102" i="43"/>
  <c r="L102" i="43"/>
  <c r="P101" i="43"/>
  <c r="O101" i="43"/>
  <c r="O106" i="43" s="1"/>
  <c r="L101" i="43"/>
  <c r="L106" i="43" s="1"/>
  <c r="P99" i="43"/>
  <c r="O99" i="43"/>
  <c r="L99" i="43"/>
  <c r="P98" i="43"/>
  <c r="O98" i="43"/>
  <c r="L98" i="43"/>
  <c r="P97" i="43"/>
  <c r="O97" i="43"/>
  <c r="L97" i="43"/>
  <c r="P96" i="43"/>
  <c r="O96" i="43"/>
  <c r="L96" i="43"/>
  <c r="P95" i="43"/>
  <c r="O95" i="43"/>
  <c r="L95" i="43"/>
  <c r="P94" i="43"/>
  <c r="O94" i="43"/>
  <c r="L94" i="43"/>
  <c r="P93" i="43"/>
  <c r="O93" i="43"/>
  <c r="L93" i="43"/>
  <c r="P92" i="43"/>
  <c r="O92" i="43"/>
  <c r="L92" i="43"/>
  <c r="P91" i="43"/>
  <c r="O91" i="43"/>
  <c r="L91" i="43"/>
  <c r="P90" i="43"/>
  <c r="O90" i="43"/>
  <c r="L90" i="43"/>
  <c r="P89" i="43"/>
  <c r="O89" i="43"/>
  <c r="L89" i="43"/>
  <c r="P88" i="43"/>
  <c r="O88" i="43"/>
  <c r="L88" i="43"/>
  <c r="P87" i="43"/>
  <c r="O87" i="43"/>
  <c r="L87" i="43"/>
  <c r="P86" i="43"/>
  <c r="O86" i="43"/>
  <c r="L86" i="43"/>
  <c r="P85" i="43"/>
  <c r="O85" i="43"/>
  <c r="L85" i="43"/>
  <c r="P84" i="43"/>
  <c r="O84" i="43"/>
  <c r="L84" i="43"/>
  <c r="P82" i="43"/>
  <c r="O82" i="43"/>
  <c r="L82" i="43"/>
  <c r="P81" i="43"/>
  <c r="O81" i="43"/>
  <c r="L81" i="43"/>
  <c r="P80" i="43"/>
  <c r="O80" i="43"/>
  <c r="L80" i="43"/>
  <c r="P79" i="43"/>
  <c r="O79" i="43"/>
  <c r="L79" i="43"/>
  <c r="P78" i="43"/>
  <c r="O78" i="43"/>
  <c r="L78" i="43"/>
  <c r="P77" i="43"/>
  <c r="O77" i="43"/>
  <c r="L77" i="43"/>
  <c r="P76" i="43"/>
  <c r="O76" i="43"/>
  <c r="L76" i="43"/>
  <c r="P75" i="43"/>
  <c r="O75" i="43"/>
  <c r="L75" i="43"/>
  <c r="P74" i="43"/>
  <c r="O74" i="43"/>
  <c r="L74" i="43"/>
  <c r="P73" i="43"/>
  <c r="O73" i="43"/>
  <c r="L73" i="43"/>
  <c r="P72" i="43"/>
  <c r="O72" i="43"/>
  <c r="L72" i="43"/>
  <c r="P71" i="43"/>
  <c r="O71" i="43"/>
  <c r="L71" i="43"/>
  <c r="P70" i="43"/>
  <c r="O70" i="43"/>
  <c r="L70" i="43"/>
  <c r="P69" i="43"/>
  <c r="O69" i="43"/>
  <c r="L69" i="43"/>
  <c r="P68" i="43"/>
  <c r="O68" i="43"/>
  <c r="L68" i="43"/>
  <c r="P67" i="43"/>
  <c r="O67" i="43"/>
  <c r="L67" i="43"/>
  <c r="P66" i="43"/>
  <c r="O66" i="43"/>
  <c r="O83" i="43" s="1"/>
  <c r="L66" i="43"/>
  <c r="P63" i="43"/>
  <c r="O63" i="43"/>
  <c r="L63" i="43"/>
  <c r="P62" i="43"/>
  <c r="O62" i="43"/>
  <c r="L62" i="43"/>
  <c r="P61" i="43"/>
  <c r="O61" i="43"/>
  <c r="L61" i="43"/>
  <c r="P60" i="43"/>
  <c r="O60" i="43"/>
  <c r="L60" i="43"/>
  <c r="P59" i="43"/>
  <c r="O59" i="43"/>
  <c r="L59" i="43"/>
  <c r="P58" i="43"/>
  <c r="O58" i="43"/>
  <c r="L58" i="43"/>
  <c r="P57" i="43"/>
  <c r="O57" i="43"/>
  <c r="L57" i="43"/>
  <c r="P8" i="43" l="1"/>
  <c r="P27" i="43"/>
  <c r="L40" i="43"/>
  <c r="P199" i="43"/>
  <c r="L26" i="43"/>
  <c r="O40" i="43"/>
  <c r="O133" i="43"/>
  <c r="P162" i="43"/>
  <c r="O118" i="43"/>
  <c r="P118" i="43"/>
  <c r="P106" i="43"/>
  <c r="L133" i="43"/>
  <c r="P172" i="43"/>
  <c r="L153" i="43"/>
  <c r="O153" i="43"/>
  <c r="P83" i="43"/>
  <c r="O172" i="43"/>
  <c r="L162" i="43"/>
  <c r="O162" i="43"/>
  <c r="P100" i="43"/>
  <c r="P133" i="43"/>
  <c r="O192" i="43"/>
  <c r="L143" i="43"/>
  <c r="P165" i="43"/>
  <c r="P143" i="43"/>
  <c r="L185" i="43"/>
  <c r="L118" i="43"/>
  <c r="L100" i="43"/>
  <c r="O100" i="43"/>
  <c r="O143" i="43"/>
  <c r="L83" i="43"/>
  <c r="O185" i="43"/>
  <c r="L199" i="43"/>
  <c r="O32" i="43"/>
  <c r="O45" i="43" s="1"/>
  <c r="L14" i="43"/>
  <c r="L32" i="43"/>
  <c r="L45" i="43" s="1"/>
  <c r="P32" i="43"/>
  <c r="Q10" i="43"/>
  <c r="O14" i="43"/>
  <c r="O8" i="43"/>
  <c r="O27" i="43" s="1"/>
  <c r="L8" i="43"/>
  <c r="L27" i="43" s="1"/>
  <c r="P153" i="43"/>
  <c r="Q36" i="43"/>
  <c r="Q124" i="43"/>
  <c r="Q31" i="43"/>
  <c r="Q160" i="43"/>
  <c r="Q134" i="43"/>
  <c r="Q142" i="43"/>
  <c r="Q59" i="43"/>
  <c r="Q15" i="43"/>
  <c r="Q16" i="43" s="1"/>
  <c r="Q74" i="43"/>
  <c r="Q82" i="43"/>
  <c r="Q94" i="43"/>
  <c r="Q104" i="43"/>
  <c r="Q19" i="43"/>
  <c r="Q33" i="43"/>
  <c r="Q34" i="43" s="1"/>
  <c r="Q67" i="43"/>
  <c r="Q89" i="43"/>
  <c r="Q98" i="43"/>
  <c r="Q113" i="43"/>
  <c r="Q28" i="43"/>
  <c r="Q35" i="43"/>
  <c r="Q37" i="43" s="1"/>
  <c r="Q122" i="43"/>
  <c r="Q130" i="43"/>
  <c r="Q148" i="43"/>
  <c r="Q170" i="43"/>
  <c r="Q29" i="43"/>
  <c r="Q70" i="43"/>
  <c r="Q72" i="43"/>
  <c r="Q78" i="43"/>
  <c r="Q86" i="43"/>
  <c r="Q91" i="43"/>
  <c r="Q24" i="43"/>
  <c r="P40" i="43"/>
  <c r="Q39" i="43"/>
  <c r="Q42" i="43" s="1"/>
  <c r="Q120" i="43"/>
  <c r="Q156" i="43"/>
  <c r="Q198" i="43"/>
  <c r="Q30" i="43"/>
  <c r="Q43" i="43"/>
  <c r="Q44" i="43" s="1"/>
  <c r="Q38" i="43"/>
  <c r="Q20" i="43"/>
  <c r="Q9" i="43"/>
  <c r="Q136" i="43"/>
  <c r="Q164" i="43"/>
  <c r="Q25" i="43"/>
  <c r="Q22" i="43"/>
  <c r="Q23" i="43" s="1"/>
  <c r="Q7" i="43"/>
  <c r="Q79" i="43"/>
  <c r="Q92" i="43"/>
  <c r="Q96" i="43"/>
  <c r="Q125" i="43"/>
  <c r="Q135" i="43"/>
  <c r="Q183" i="43"/>
  <c r="Q189" i="43"/>
  <c r="Q146" i="43"/>
  <c r="Q168" i="43"/>
  <c r="Q63" i="43"/>
  <c r="Q99" i="43"/>
  <c r="Q108" i="43"/>
  <c r="Q128" i="43"/>
  <c r="Q155" i="43"/>
  <c r="Q167" i="43"/>
  <c r="Q90" i="43"/>
  <c r="Q103" i="43"/>
  <c r="Q141" i="43"/>
  <c r="Q149" i="43"/>
  <c r="Q174" i="43"/>
  <c r="Q58" i="43"/>
  <c r="Q93" i="43"/>
  <c r="Q127" i="43"/>
  <c r="Q152" i="43"/>
  <c r="Q163" i="43"/>
  <c r="Q61" i="43"/>
  <c r="Q66" i="43"/>
  <c r="Q97" i="43"/>
  <c r="Q102" i="43"/>
  <c r="Q109" i="43"/>
  <c r="Q147" i="43"/>
  <c r="Q157" i="43"/>
  <c r="Q169" i="43"/>
  <c r="Q187" i="43"/>
  <c r="Q110" i="43"/>
  <c r="Q131" i="43"/>
  <c r="Q140" i="43"/>
  <c r="Q158" i="43"/>
  <c r="Q171" i="43"/>
  <c r="Q191" i="43"/>
  <c r="Q114" i="43"/>
  <c r="Q150" i="43"/>
  <c r="Q161" i="43"/>
  <c r="Q181" i="43"/>
  <c r="Q197" i="43"/>
  <c r="Q75" i="43"/>
  <c r="Q87" i="43"/>
  <c r="Q137" i="43"/>
  <c r="Q145" i="43"/>
  <c r="Q76" i="43"/>
  <c r="Q88" i="43"/>
  <c r="Q107" i="43"/>
  <c r="Q119" i="43"/>
  <c r="Q138" i="43"/>
  <c r="Q166" i="43"/>
  <c r="Q184" i="43"/>
  <c r="Q69" i="43"/>
  <c r="Q71" i="43"/>
  <c r="Q77" i="43"/>
  <c r="Q95" i="43"/>
  <c r="Q116" i="43"/>
  <c r="Q144" i="43"/>
  <c r="Q151" i="43"/>
  <c r="Q154" i="43"/>
  <c r="Q186" i="43"/>
  <c r="Q85" i="43"/>
  <c r="Q101" i="43"/>
  <c r="Q123" i="43"/>
  <c r="Q132" i="43"/>
  <c r="Q159" i="43"/>
  <c r="Q173" i="43"/>
  <c r="Q81" i="43"/>
  <c r="Q121" i="43"/>
  <c r="Q129" i="43"/>
  <c r="Q115" i="43"/>
  <c r="Q68" i="43"/>
  <c r="Q126" i="43"/>
  <c r="Q111" i="43"/>
  <c r="Q84" i="43"/>
  <c r="Q117" i="43"/>
  <c r="Q175" i="43"/>
  <c r="Q73" i="43"/>
  <c r="Q80" i="43"/>
  <c r="Q105" i="43"/>
  <c r="Q112" i="43"/>
  <c r="Q139" i="43"/>
  <c r="Q57" i="43"/>
  <c r="Q60" i="43"/>
  <c r="Q62" i="43"/>
  <c r="I13" i="46"/>
  <c r="I12" i="46"/>
  <c r="H12" i="46"/>
  <c r="I11" i="46"/>
  <c r="I10" i="46"/>
  <c r="I9" i="46"/>
  <c r="H4" i="46"/>
  <c r="I3" i="46"/>
  <c r="H3" i="46"/>
  <c r="I8" i="46"/>
  <c r="I7" i="46"/>
  <c r="I6" i="46"/>
  <c r="I5" i="46"/>
  <c r="I4" i="46"/>
  <c r="C2" i="38"/>
  <c r="H13" i="46"/>
  <c r="H11" i="46"/>
  <c r="H10" i="46"/>
  <c r="H9" i="46"/>
  <c r="H8" i="46"/>
  <c r="H7" i="46"/>
  <c r="H6" i="46"/>
  <c r="H5" i="46"/>
  <c r="F3" i="35"/>
  <c r="F3" i="6"/>
  <c r="K3" i="4"/>
  <c r="F268" i="40"/>
  <c r="G29" i="46" s="1"/>
  <c r="F263" i="40"/>
  <c r="G28" i="46" s="1"/>
  <c r="F258" i="40"/>
  <c r="G27" i="46" s="1"/>
  <c r="F253" i="40"/>
  <c r="G26" i="46" s="1"/>
  <c r="F243" i="40"/>
  <c r="G24" i="46" s="1"/>
  <c r="F238" i="40"/>
  <c r="G23" i="46" s="1"/>
  <c r="F233" i="40"/>
  <c r="G22" i="46" s="1"/>
  <c r="F228" i="40"/>
  <c r="G21" i="46" s="1"/>
  <c r="F223" i="40"/>
  <c r="G20" i="46" s="1"/>
  <c r="F218" i="40"/>
  <c r="F6" i="40"/>
  <c r="D6" i="39"/>
  <c r="G50" i="34"/>
  <c r="E14" i="46" s="1"/>
  <c r="D50" i="34"/>
  <c r="G48" i="34"/>
  <c r="D48" i="34"/>
  <c r="E43" i="34"/>
  <c r="E11" i="46"/>
  <c r="D42" i="34"/>
  <c r="E41" i="34"/>
  <c r="E9" i="46"/>
  <c r="E39" i="34"/>
  <c r="D39" i="34"/>
  <c r="E38" i="34"/>
  <c r="D38" i="34"/>
  <c r="E37" i="34"/>
  <c r="D37" i="34"/>
  <c r="E8" i="46"/>
  <c r="E34" i="34"/>
  <c r="D34" i="34"/>
  <c r="D35" i="34" s="1"/>
  <c r="E33" i="34"/>
  <c r="E7" i="46"/>
  <c r="E30" i="34"/>
  <c r="E29" i="34"/>
  <c r="E6" i="46"/>
  <c r="E26" i="34"/>
  <c r="E25" i="34"/>
  <c r="D24" i="34"/>
  <c r="D27" i="34" s="1"/>
  <c r="E5" i="46"/>
  <c r="D21" i="34"/>
  <c r="E19" i="34"/>
  <c r="E18" i="34"/>
  <c r="D18" i="34"/>
  <c r="E17" i="34"/>
  <c r="E16" i="34"/>
  <c r="E15" i="34"/>
  <c r="E101" i="27"/>
  <c r="G101" i="27" s="1"/>
  <c r="E100" i="27"/>
  <c r="G100" i="27" s="1"/>
  <c r="E99" i="27"/>
  <c r="G99" i="27" s="1"/>
  <c r="E98" i="27"/>
  <c r="E102" i="27" s="1"/>
  <c r="E95" i="27"/>
  <c r="G95" i="27" s="1"/>
  <c r="E93" i="27"/>
  <c r="G93" i="27" s="1"/>
  <c r="E92" i="27"/>
  <c r="G92" i="27" s="1"/>
  <c r="C91" i="27"/>
  <c r="E91" i="27" s="1"/>
  <c r="E96" i="27" s="1"/>
  <c r="E88" i="27"/>
  <c r="E85" i="27"/>
  <c r="G85" i="27" s="1"/>
  <c r="E84" i="27"/>
  <c r="G84" i="27" s="1"/>
  <c r="E83" i="27"/>
  <c r="G83" i="27" s="1"/>
  <c r="B83" i="27"/>
  <c r="B87" i="27" s="1"/>
  <c r="E82" i="27"/>
  <c r="E79" i="27"/>
  <c r="E77" i="27"/>
  <c r="G77" i="27" s="1"/>
  <c r="E76" i="27"/>
  <c r="E73" i="27"/>
  <c r="G73" i="27" s="1"/>
  <c r="E70" i="27"/>
  <c r="G70" i="27" s="1"/>
  <c r="E69" i="27"/>
  <c r="G69" i="27" s="1"/>
  <c r="E68" i="27"/>
  <c r="E74" i="27" s="1"/>
  <c r="E65" i="27"/>
  <c r="G65" i="27" s="1"/>
  <c r="E63" i="27"/>
  <c r="G63" i="27" s="1"/>
  <c r="E61" i="27"/>
  <c r="G61" i="27" s="1"/>
  <c r="E59" i="27"/>
  <c r="G59" i="27" s="1"/>
  <c r="E56" i="27"/>
  <c r="G56" i="27" s="1"/>
  <c r="E54" i="27"/>
  <c r="G54" i="27" s="1"/>
  <c r="E53" i="27"/>
  <c r="G53" i="27" s="1"/>
  <c r="E52" i="27"/>
  <c r="G52" i="27" s="1"/>
  <c r="E49" i="27"/>
  <c r="G49" i="27" s="1"/>
  <c r="E46" i="27"/>
  <c r="E44" i="27"/>
  <c r="G44" i="27" s="1"/>
  <c r="E43" i="27"/>
  <c r="E40" i="27"/>
  <c r="G40" i="27" s="1"/>
  <c r="E36" i="27"/>
  <c r="G36" i="27" s="1"/>
  <c r="E35" i="27"/>
  <c r="E41" i="27" s="1"/>
  <c r="G22" i="27"/>
  <c r="E18" i="27"/>
  <c r="E16" i="27"/>
  <c r="G16" i="27" s="1"/>
  <c r="E15" i="27"/>
  <c r="G15" i="27" s="1"/>
  <c r="E14" i="27"/>
  <c r="E7" i="27"/>
  <c r="E12" i="27" s="1"/>
  <c r="D2" i="27"/>
  <c r="I91" i="22"/>
  <c r="H91" i="22"/>
  <c r="J91" i="22" s="1"/>
  <c r="E91" i="22"/>
  <c r="I90" i="22"/>
  <c r="H90" i="22"/>
  <c r="J90" i="22" s="1"/>
  <c r="E90" i="22"/>
  <c r="I89" i="22"/>
  <c r="H89" i="22"/>
  <c r="J89" i="22" s="1"/>
  <c r="E89" i="22"/>
  <c r="I88" i="22"/>
  <c r="H88" i="22"/>
  <c r="J88" i="22" s="1"/>
  <c r="E88" i="22"/>
  <c r="I87" i="22"/>
  <c r="H87" i="22"/>
  <c r="J87" i="22" s="1"/>
  <c r="E87" i="22"/>
  <c r="I86" i="22"/>
  <c r="H86" i="22"/>
  <c r="E86" i="22"/>
  <c r="I84" i="22"/>
  <c r="H84" i="22"/>
  <c r="J84" i="22" s="1"/>
  <c r="E84" i="22"/>
  <c r="I83" i="22"/>
  <c r="H83" i="22"/>
  <c r="J83" i="22" s="1"/>
  <c r="E83" i="22"/>
  <c r="I82" i="22"/>
  <c r="H82" i="22"/>
  <c r="J82" i="22" s="1"/>
  <c r="E82" i="22"/>
  <c r="I81" i="22"/>
  <c r="H81" i="22"/>
  <c r="J81" i="22" s="1"/>
  <c r="E81" i="22"/>
  <c r="I80" i="22"/>
  <c r="H80" i="22"/>
  <c r="J80" i="22" s="1"/>
  <c r="E80" i="22"/>
  <c r="I79" i="22"/>
  <c r="H79" i="22"/>
  <c r="E79" i="22"/>
  <c r="I77" i="22"/>
  <c r="H77" i="22"/>
  <c r="J77" i="22" s="1"/>
  <c r="E77" i="22"/>
  <c r="I76" i="22"/>
  <c r="H76" i="22"/>
  <c r="J76" i="22" s="1"/>
  <c r="E76" i="22"/>
  <c r="I75" i="22"/>
  <c r="H75" i="22"/>
  <c r="J75" i="22" s="1"/>
  <c r="E75" i="22"/>
  <c r="I74" i="22"/>
  <c r="H74" i="22"/>
  <c r="J74" i="22" s="1"/>
  <c r="E74" i="22"/>
  <c r="I73" i="22"/>
  <c r="H73" i="22"/>
  <c r="J73" i="22" s="1"/>
  <c r="E73" i="22"/>
  <c r="I72" i="22"/>
  <c r="H72" i="22"/>
  <c r="J72" i="22" s="1"/>
  <c r="E72" i="22"/>
  <c r="E78" i="22" s="1"/>
  <c r="H27" i="46" s="1"/>
  <c r="J27" i="46" s="1"/>
  <c r="I70" i="22"/>
  <c r="H70" i="22"/>
  <c r="J70" i="22" s="1"/>
  <c r="E70" i="22"/>
  <c r="I69" i="22"/>
  <c r="H69" i="22"/>
  <c r="J69" i="22" s="1"/>
  <c r="E69" i="22"/>
  <c r="I68" i="22"/>
  <c r="H68" i="22"/>
  <c r="J68" i="22" s="1"/>
  <c r="E68" i="22"/>
  <c r="I67" i="22"/>
  <c r="H67" i="22"/>
  <c r="J67" i="22" s="1"/>
  <c r="E67" i="22"/>
  <c r="I66" i="22"/>
  <c r="H66" i="22"/>
  <c r="J66" i="22" s="1"/>
  <c r="E66" i="22"/>
  <c r="I65" i="22"/>
  <c r="H65" i="22"/>
  <c r="E65" i="22"/>
  <c r="I63" i="22"/>
  <c r="H63" i="22"/>
  <c r="J63" i="22" s="1"/>
  <c r="E63" i="22"/>
  <c r="I62" i="22"/>
  <c r="H62" i="22"/>
  <c r="J62" i="22" s="1"/>
  <c r="E62" i="22"/>
  <c r="I61" i="22"/>
  <c r="H61" i="22"/>
  <c r="J61" i="22" s="1"/>
  <c r="E61" i="22"/>
  <c r="I60" i="22"/>
  <c r="H60" i="22"/>
  <c r="J60" i="22" s="1"/>
  <c r="E60" i="22"/>
  <c r="I59" i="22"/>
  <c r="H59" i="22"/>
  <c r="J59" i="22" s="1"/>
  <c r="E59" i="22"/>
  <c r="I58" i="22"/>
  <c r="I64" i="22" s="1"/>
  <c r="H58" i="22"/>
  <c r="H64" i="22" s="1"/>
  <c r="E58" i="22"/>
  <c r="E64" i="22" s="1"/>
  <c r="H25" i="46" s="1"/>
  <c r="J25" i="46" s="1"/>
  <c r="I56" i="22"/>
  <c r="H56" i="22"/>
  <c r="J56" i="22" s="1"/>
  <c r="E56" i="22"/>
  <c r="I55" i="22"/>
  <c r="H55" i="22"/>
  <c r="J55" i="22" s="1"/>
  <c r="E55" i="22"/>
  <c r="I54" i="22"/>
  <c r="H54" i="22"/>
  <c r="J54" i="22" s="1"/>
  <c r="E54" i="22"/>
  <c r="I53" i="22"/>
  <c r="H53" i="22"/>
  <c r="J53" i="22" s="1"/>
  <c r="E53" i="22"/>
  <c r="I52" i="22"/>
  <c r="H52" i="22"/>
  <c r="J52" i="22" s="1"/>
  <c r="E52" i="22"/>
  <c r="I51" i="22"/>
  <c r="H51" i="22"/>
  <c r="E51" i="22"/>
  <c r="I49" i="22"/>
  <c r="H49" i="22"/>
  <c r="J49" i="22" s="1"/>
  <c r="E49" i="22"/>
  <c r="I48" i="22"/>
  <c r="H48" i="22"/>
  <c r="J48" i="22" s="1"/>
  <c r="E48" i="22"/>
  <c r="I47" i="22"/>
  <c r="H47" i="22"/>
  <c r="J47" i="22" s="1"/>
  <c r="E47" i="22"/>
  <c r="I46" i="22"/>
  <c r="H46" i="22"/>
  <c r="J46" i="22" s="1"/>
  <c r="E46" i="22"/>
  <c r="I45" i="22"/>
  <c r="H45" i="22"/>
  <c r="J45" i="22" s="1"/>
  <c r="E45" i="22"/>
  <c r="I44" i="22"/>
  <c r="I50" i="22" s="1"/>
  <c r="H44" i="22"/>
  <c r="H50" i="22" s="1"/>
  <c r="E44" i="22"/>
  <c r="E50" i="22" s="1"/>
  <c r="H23" i="46" s="1"/>
  <c r="J23" i="46" s="1"/>
  <c r="I42" i="22"/>
  <c r="H42" i="22"/>
  <c r="J42" i="22" s="1"/>
  <c r="E42" i="22"/>
  <c r="I41" i="22"/>
  <c r="H41" i="22"/>
  <c r="J41" i="22" s="1"/>
  <c r="E41" i="22"/>
  <c r="I40" i="22"/>
  <c r="H40" i="22"/>
  <c r="J40" i="22" s="1"/>
  <c r="E40" i="22"/>
  <c r="I39" i="22"/>
  <c r="H39" i="22"/>
  <c r="J39" i="22" s="1"/>
  <c r="E39" i="22"/>
  <c r="I38" i="22"/>
  <c r="H38" i="22"/>
  <c r="J38" i="22" s="1"/>
  <c r="E38" i="22"/>
  <c r="I37" i="22"/>
  <c r="H37" i="22"/>
  <c r="J37" i="22" s="1"/>
  <c r="E37" i="22"/>
  <c r="I35" i="22"/>
  <c r="H35" i="22"/>
  <c r="J35" i="22" s="1"/>
  <c r="E35" i="22"/>
  <c r="I34" i="22"/>
  <c r="H34" i="22"/>
  <c r="J34" i="22" s="1"/>
  <c r="E34" i="22"/>
  <c r="I33" i="22"/>
  <c r="H33" i="22"/>
  <c r="J33" i="22" s="1"/>
  <c r="E33" i="22"/>
  <c r="I32" i="22"/>
  <c r="H32" i="22"/>
  <c r="J32" i="22" s="1"/>
  <c r="E32" i="22"/>
  <c r="I31" i="22"/>
  <c r="H31" i="22"/>
  <c r="J31" i="22" s="1"/>
  <c r="E31" i="22"/>
  <c r="I30" i="22"/>
  <c r="I36" i="22" s="1"/>
  <c r="H30" i="22"/>
  <c r="H36" i="22" s="1"/>
  <c r="E30" i="22"/>
  <c r="E36" i="22" s="1"/>
  <c r="H21" i="46" s="1"/>
  <c r="J21" i="46" s="1"/>
  <c r="I28" i="22"/>
  <c r="H28" i="22"/>
  <c r="J28" i="22" s="1"/>
  <c r="E28" i="22"/>
  <c r="I27" i="22"/>
  <c r="H27" i="22"/>
  <c r="J27" i="22" s="1"/>
  <c r="E27" i="22"/>
  <c r="I26" i="22"/>
  <c r="H26" i="22"/>
  <c r="J26" i="22" s="1"/>
  <c r="E26" i="22"/>
  <c r="I25" i="22"/>
  <c r="H25" i="22"/>
  <c r="J25" i="22" s="1"/>
  <c r="E25" i="22"/>
  <c r="I24" i="22"/>
  <c r="H24" i="22"/>
  <c r="J24" i="22" s="1"/>
  <c r="E24" i="22"/>
  <c r="I23" i="22"/>
  <c r="H23" i="22"/>
  <c r="E23" i="22"/>
  <c r="I21" i="22"/>
  <c r="H21" i="22"/>
  <c r="J21" i="22" s="1"/>
  <c r="E21" i="22"/>
  <c r="I20" i="22"/>
  <c r="H20" i="22"/>
  <c r="J20" i="22" s="1"/>
  <c r="E20" i="22"/>
  <c r="I19" i="22"/>
  <c r="H19" i="22"/>
  <c r="J19" i="22" s="1"/>
  <c r="E19" i="22"/>
  <c r="I18" i="22"/>
  <c r="H18" i="22"/>
  <c r="J18" i="22" s="1"/>
  <c r="E18" i="22"/>
  <c r="I17" i="22"/>
  <c r="H17" i="22"/>
  <c r="J17" i="22" s="1"/>
  <c r="E17" i="22"/>
  <c r="I16" i="22"/>
  <c r="I22" i="22" s="1"/>
  <c r="H16" i="22"/>
  <c r="H22" i="22" s="1"/>
  <c r="E16" i="22"/>
  <c r="I14" i="22"/>
  <c r="H14" i="22"/>
  <c r="J14" i="22" s="1"/>
  <c r="E14" i="22"/>
  <c r="I13" i="22"/>
  <c r="H13" i="22"/>
  <c r="J13" i="22" s="1"/>
  <c r="E13" i="22"/>
  <c r="I12" i="22"/>
  <c r="H12" i="22"/>
  <c r="J12" i="22" s="1"/>
  <c r="E12" i="22"/>
  <c r="I11" i="22"/>
  <c r="H11" i="22"/>
  <c r="J11" i="22" s="1"/>
  <c r="E11" i="22"/>
  <c r="I10" i="22"/>
  <c r="H10" i="22"/>
  <c r="J10" i="22" s="1"/>
  <c r="E10" i="22"/>
  <c r="I9" i="22"/>
  <c r="H9" i="22"/>
  <c r="J9" i="22" s="1"/>
  <c r="E9" i="22"/>
  <c r="G2" i="22"/>
  <c r="P19" i="44"/>
  <c r="O19" i="44"/>
  <c r="L19" i="44"/>
  <c r="P18" i="44"/>
  <c r="O18" i="44"/>
  <c r="L18" i="44"/>
  <c r="P17" i="44"/>
  <c r="O17" i="44"/>
  <c r="L17" i="44"/>
  <c r="P16" i="44"/>
  <c r="O16" i="44"/>
  <c r="L16" i="44"/>
  <c r="P12" i="44"/>
  <c r="O12" i="44"/>
  <c r="L12" i="44"/>
  <c r="P11" i="44"/>
  <c r="O11" i="44"/>
  <c r="L11" i="44"/>
  <c r="P10" i="44"/>
  <c r="O10" i="44"/>
  <c r="L10" i="44"/>
  <c r="P9" i="44"/>
  <c r="O9" i="44"/>
  <c r="L9" i="44"/>
  <c r="P8" i="44"/>
  <c r="O8" i="44"/>
  <c r="L8" i="44"/>
  <c r="P7" i="44"/>
  <c r="O7" i="44"/>
  <c r="L7" i="44"/>
  <c r="J2" i="44"/>
  <c r="P93" i="36"/>
  <c r="O93" i="36"/>
  <c r="L93" i="36"/>
  <c r="P92" i="36"/>
  <c r="O92" i="36"/>
  <c r="L92" i="36"/>
  <c r="L94" i="36" s="1"/>
  <c r="P90" i="36"/>
  <c r="P91" i="36" s="1"/>
  <c r="O90" i="36"/>
  <c r="O91" i="36" s="1"/>
  <c r="L90" i="36"/>
  <c r="L91" i="36" s="1"/>
  <c r="P88" i="36"/>
  <c r="P89" i="36" s="1"/>
  <c r="O88" i="36"/>
  <c r="O89" i="36" s="1"/>
  <c r="L88" i="36"/>
  <c r="L89" i="36" s="1"/>
  <c r="P86" i="36"/>
  <c r="O86" i="36"/>
  <c r="L86" i="36"/>
  <c r="P85" i="36"/>
  <c r="O85" i="36"/>
  <c r="Q85" i="36" s="1"/>
  <c r="L85" i="36"/>
  <c r="P84" i="36"/>
  <c r="O84" i="36"/>
  <c r="L84" i="36"/>
  <c r="P83" i="36"/>
  <c r="O83" i="36"/>
  <c r="Q83" i="36" s="1"/>
  <c r="L83" i="36"/>
  <c r="P82" i="36"/>
  <c r="P87" i="36" s="1"/>
  <c r="O82" i="36"/>
  <c r="O87" i="36" s="1"/>
  <c r="L82" i="36"/>
  <c r="L87" i="36" s="1"/>
  <c r="P80" i="36"/>
  <c r="O80" i="36"/>
  <c r="Q80" i="36" s="1"/>
  <c r="L80" i="36"/>
  <c r="P79" i="36"/>
  <c r="O79" i="36"/>
  <c r="Q79" i="36" s="1"/>
  <c r="L79" i="36"/>
  <c r="P78" i="36"/>
  <c r="O78" i="36"/>
  <c r="L78" i="36"/>
  <c r="P77" i="36"/>
  <c r="O77" i="36"/>
  <c r="Q77" i="36" s="1"/>
  <c r="L77" i="36"/>
  <c r="P76" i="36"/>
  <c r="O76" i="36"/>
  <c r="L76" i="36"/>
  <c r="P73" i="36"/>
  <c r="O73" i="36"/>
  <c r="Q73" i="36" s="1"/>
  <c r="L73" i="36"/>
  <c r="P72" i="36"/>
  <c r="P74" i="36" s="1"/>
  <c r="O72" i="36"/>
  <c r="L72" i="36"/>
  <c r="L74" i="36" s="1"/>
  <c r="P70" i="36"/>
  <c r="P71" i="36" s="1"/>
  <c r="O70" i="36"/>
  <c r="O71" i="36" s="1"/>
  <c r="L70" i="36"/>
  <c r="L71" i="36" s="1"/>
  <c r="P68" i="36"/>
  <c r="O68" i="36"/>
  <c r="L68" i="36"/>
  <c r="P67" i="36"/>
  <c r="P69" i="36" s="1"/>
  <c r="O67" i="36"/>
  <c r="L67" i="36"/>
  <c r="L69" i="36" s="1"/>
  <c r="P65" i="36"/>
  <c r="O65" i="36"/>
  <c r="L65" i="36"/>
  <c r="P64" i="36"/>
  <c r="O64" i="36"/>
  <c r="L64" i="36"/>
  <c r="P63" i="36"/>
  <c r="O63" i="36"/>
  <c r="Q63" i="36" s="1"/>
  <c r="L63" i="36"/>
  <c r="P62" i="36"/>
  <c r="O62" i="36"/>
  <c r="L62" i="36"/>
  <c r="P61" i="36"/>
  <c r="O61" i="36"/>
  <c r="L61" i="36"/>
  <c r="P60" i="36"/>
  <c r="O60" i="36"/>
  <c r="L60" i="36"/>
  <c r="P59" i="36"/>
  <c r="O59" i="36"/>
  <c r="L59" i="36"/>
  <c r="P58" i="36"/>
  <c r="O58" i="36"/>
  <c r="L58" i="36"/>
  <c r="P57" i="36"/>
  <c r="O57" i="36"/>
  <c r="L57" i="36"/>
  <c r="P56" i="36"/>
  <c r="O56" i="36"/>
  <c r="Q56" i="36" s="1"/>
  <c r="L56" i="36"/>
  <c r="P55" i="36"/>
  <c r="O55" i="36"/>
  <c r="L55" i="36"/>
  <c r="P54" i="36"/>
  <c r="O54" i="36"/>
  <c r="L54" i="36"/>
  <c r="P53" i="36"/>
  <c r="O53" i="36"/>
  <c r="L53" i="36"/>
  <c r="P52" i="36"/>
  <c r="P66" i="36" s="1"/>
  <c r="O52" i="36"/>
  <c r="O66" i="36" s="1"/>
  <c r="L52" i="36"/>
  <c r="L66" i="36" s="1"/>
  <c r="G52" i="36"/>
  <c r="P50" i="36"/>
  <c r="O50" i="36"/>
  <c r="L50" i="36"/>
  <c r="P49" i="36"/>
  <c r="O49" i="36"/>
  <c r="Q49" i="36" s="1"/>
  <c r="L49" i="36"/>
  <c r="P48" i="36"/>
  <c r="O48" i="36"/>
  <c r="L48" i="36"/>
  <c r="P47" i="36"/>
  <c r="P51" i="36" s="1"/>
  <c r="O47" i="36"/>
  <c r="O51" i="36" s="1"/>
  <c r="L47" i="36"/>
  <c r="L51" i="36" s="1"/>
  <c r="P45" i="36"/>
  <c r="O45" i="36"/>
  <c r="L45" i="36"/>
  <c r="P44" i="36"/>
  <c r="O44" i="36"/>
  <c r="L44" i="36"/>
  <c r="P43" i="36"/>
  <c r="O43" i="36"/>
  <c r="L43" i="36"/>
  <c r="P40" i="36"/>
  <c r="O40" i="36"/>
  <c r="L40" i="36"/>
  <c r="P39" i="36"/>
  <c r="P41" i="36" s="1"/>
  <c r="O39" i="36"/>
  <c r="O41" i="36" s="1"/>
  <c r="L39" i="36"/>
  <c r="L41" i="36" s="1"/>
  <c r="P37" i="36"/>
  <c r="P38" i="36" s="1"/>
  <c r="O37" i="36"/>
  <c r="L37" i="36"/>
  <c r="L38" i="36" s="1"/>
  <c r="P35" i="36"/>
  <c r="P36" i="36" s="1"/>
  <c r="O35" i="36"/>
  <c r="L35" i="36"/>
  <c r="L36" i="36" s="1"/>
  <c r="P33" i="36"/>
  <c r="P34" i="36" s="1"/>
  <c r="O33" i="36"/>
  <c r="L33" i="36"/>
  <c r="L34" i="36" s="1"/>
  <c r="P31" i="36"/>
  <c r="O31" i="36"/>
  <c r="L31" i="36"/>
  <c r="P30" i="36"/>
  <c r="O30" i="36"/>
  <c r="Q30" i="36" s="1"/>
  <c r="L30" i="36"/>
  <c r="P29" i="36"/>
  <c r="O29" i="36"/>
  <c r="Q29" i="36" s="1"/>
  <c r="L29" i="36"/>
  <c r="P28" i="36"/>
  <c r="O28" i="36"/>
  <c r="L28" i="36"/>
  <c r="P27" i="36"/>
  <c r="O27" i="36"/>
  <c r="L27" i="36"/>
  <c r="P26" i="36"/>
  <c r="O26" i="36"/>
  <c r="L26" i="36"/>
  <c r="P25" i="36"/>
  <c r="O25" i="36"/>
  <c r="L25" i="36"/>
  <c r="P24" i="36"/>
  <c r="O24" i="36"/>
  <c r="Q24" i="36" s="1"/>
  <c r="L24" i="36"/>
  <c r="P23" i="36"/>
  <c r="O23" i="36"/>
  <c r="Q23" i="36" s="1"/>
  <c r="L23" i="36"/>
  <c r="P22" i="36"/>
  <c r="P32" i="36" s="1"/>
  <c r="O22" i="36"/>
  <c r="O32" i="36" s="1"/>
  <c r="L22" i="36"/>
  <c r="L32" i="36" s="1"/>
  <c r="P20" i="36"/>
  <c r="O20" i="36"/>
  <c r="L20" i="36"/>
  <c r="P19" i="36"/>
  <c r="O19" i="36"/>
  <c r="Q19" i="36" s="1"/>
  <c r="L19" i="36"/>
  <c r="P18" i="36"/>
  <c r="O18" i="36"/>
  <c r="L18" i="36"/>
  <c r="P17" i="36"/>
  <c r="O17" i="36"/>
  <c r="L17" i="36"/>
  <c r="P16" i="36"/>
  <c r="O16" i="36"/>
  <c r="L16" i="36"/>
  <c r="P15" i="36"/>
  <c r="O15" i="36"/>
  <c r="L15" i="36"/>
  <c r="P14" i="36"/>
  <c r="O14" i="36"/>
  <c r="Q14" i="36" s="1"/>
  <c r="L14" i="36"/>
  <c r="P13" i="36"/>
  <c r="O13" i="36"/>
  <c r="Q13" i="36" s="1"/>
  <c r="L13" i="36"/>
  <c r="P12" i="36"/>
  <c r="O12" i="36"/>
  <c r="L12" i="36"/>
  <c r="P11" i="36"/>
  <c r="O11" i="36"/>
  <c r="L11" i="36"/>
  <c r="P10" i="36"/>
  <c r="O10" i="36"/>
  <c r="Q10" i="36" s="1"/>
  <c r="L10" i="36"/>
  <c r="P9" i="36"/>
  <c r="P21" i="36" s="1"/>
  <c r="O9" i="36"/>
  <c r="O21" i="36" s="1"/>
  <c r="L9" i="36"/>
  <c r="L21" i="36" s="1"/>
  <c r="P7" i="36"/>
  <c r="O7" i="36"/>
  <c r="L7" i="36"/>
  <c r="J2" i="36"/>
  <c r="P315" i="32"/>
  <c r="O315" i="32"/>
  <c r="L315" i="32"/>
  <c r="P314" i="32"/>
  <c r="P316" i="32" s="1"/>
  <c r="O314" i="32"/>
  <c r="O316" i="32" s="1"/>
  <c r="L314" i="32"/>
  <c r="L316" i="32" s="1"/>
  <c r="P312" i="32"/>
  <c r="P313" i="32" s="1"/>
  <c r="O312" i="32"/>
  <c r="L312" i="32"/>
  <c r="L313" i="32" s="1"/>
  <c r="P310" i="32"/>
  <c r="P311" i="32" s="1"/>
  <c r="O310" i="32"/>
  <c r="O311" i="32" s="1"/>
  <c r="L310" i="32"/>
  <c r="L311" i="32" s="1"/>
  <c r="P308" i="32"/>
  <c r="O308" i="32"/>
  <c r="L308" i="32"/>
  <c r="P307" i="32"/>
  <c r="O307" i="32"/>
  <c r="L307" i="32"/>
  <c r="P305" i="32"/>
  <c r="O305" i="32"/>
  <c r="L305" i="32"/>
  <c r="P304" i="32"/>
  <c r="P306" i="32" s="1"/>
  <c r="O304" i="32"/>
  <c r="O306" i="32" s="1"/>
  <c r="L304" i="32"/>
  <c r="L306" i="32" s="1"/>
  <c r="P302" i="32"/>
  <c r="O302" i="32"/>
  <c r="L302" i="32"/>
  <c r="P301" i="32"/>
  <c r="O301" i="32"/>
  <c r="L301" i="32"/>
  <c r="P300" i="32"/>
  <c r="O300" i="32"/>
  <c r="L300" i="32"/>
  <c r="P299" i="32"/>
  <c r="O299" i="32"/>
  <c r="L299" i="32"/>
  <c r="P297" i="32"/>
  <c r="O297" i="32"/>
  <c r="L297" i="32"/>
  <c r="P296" i="32"/>
  <c r="O296" i="32"/>
  <c r="L296" i="32"/>
  <c r="P295" i="32"/>
  <c r="O295" i="32"/>
  <c r="L295" i="32"/>
  <c r="P294" i="32"/>
  <c r="P298" i="32" s="1"/>
  <c r="O294" i="32"/>
  <c r="O298" i="32" s="1"/>
  <c r="L294" i="32"/>
  <c r="P292" i="32"/>
  <c r="O292" i="32"/>
  <c r="Q292" i="32" s="1"/>
  <c r="L292" i="32"/>
  <c r="P291" i="32"/>
  <c r="O291" i="32"/>
  <c r="L291" i="32"/>
  <c r="P290" i="32"/>
  <c r="O290" i="32"/>
  <c r="Q290" i="32" s="1"/>
  <c r="L290" i="32"/>
  <c r="P289" i="32"/>
  <c r="P293" i="32" s="1"/>
  <c r="O289" i="32"/>
  <c r="O293" i="32" s="1"/>
  <c r="L289" i="32"/>
  <c r="L293" i="32" s="1"/>
  <c r="P287" i="32"/>
  <c r="O287" i="32"/>
  <c r="L287" i="32"/>
  <c r="P286" i="32"/>
  <c r="O286" i="32"/>
  <c r="L286" i="32"/>
  <c r="P285" i="32"/>
  <c r="O285" i="32"/>
  <c r="L285" i="32"/>
  <c r="P284" i="32"/>
  <c r="O284" i="32"/>
  <c r="L284" i="32"/>
  <c r="P282" i="32"/>
  <c r="O282" i="32"/>
  <c r="L282" i="32"/>
  <c r="P281" i="32"/>
  <c r="O281" i="32"/>
  <c r="Q281" i="32" s="1"/>
  <c r="L281" i="32"/>
  <c r="P280" i="32"/>
  <c r="O280" i="32"/>
  <c r="L280" i="32"/>
  <c r="P279" i="32"/>
  <c r="O279" i="32"/>
  <c r="Q279" i="32" s="1"/>
  <c r="L279" i="32"/>
  <c r="P278" i="32"/>
  <c r="O278" i="32"/>
  <c r="L278" i="32"/>
  <c r="P277" i="32"/>
  <c r="O277" i="32"/>
  <c r="Q277" i="32" s="1"/>
  <c r="L277" i="32"/>
  <c r="P276" i="32"/>
  <c r="O276" i="32"/>
  <c r="L276" i="32"/>
  <c r="P275" i="32"/>
  <c r="O275" i="32"/>
  <c r="L275" i="32"/>
  <c r="P274" i="32"/>
  <c r="O274" i="32"/>
  <c r="L274" i="32"/>
  <c r="P272" i="32"/>
  <c r="O272" i="32"/>
  <c r="L272" i="32"/>
  <c r="P271" i="32"/>
  <c r="O271" i="32"/>
  <c r="L271" i="32"/>
  <c r="P270" i="32"/>
  <c r="O270" i="32"/>
  <c r="L270" i="32"/>
  <c r="P269" i="32"/>
  <c r="O269" i="32"/>
  <c r="L269" i="32"/>
  <c r="P268" i="32"/>
  <c r="O268" i="32"/>
  <c r="L268" i="32"/>
  <c r="P267" i="32"/>
  <c r="O267" i="32"/>
  <c r="L267" i="32"/>
  <c r="P264" i="32"/>
  <c r="O264" i="32"/>
  <c r="L264" i="32"/>
  <c r="P263" i="32"/>
  <c r="P265" i="32" s="1"/>
  <c r="O263" i="32"/>
  <c r="O265" i="32" s="1"/>
  <c r="L263" i="32"/>
  <c r="L265" i="32" s="1"/>
  <c r="P261" i="32"/>
  <c r="P262" i="32" s="1"/>
  <c r="O261" i="32"/>
  <c r="O262" i="32" s="1"/>
  <c r="L261" i="32"/>
  <c r="L262" i="32" s="1"/>
  <c r="P259" i="32"/>
  <c r="O259" i="32"/>
  <c r="L259" i="32"/>
  <c r="P258" i="32"/>
  <c r="O258" i="32"/>
  <c r="O260" i="32" s="1"/>
  <c r="L258" i="32"/>
  <c r="L260" i="32" s="1"/>
  <c r="P255" i="32"/>
  <c r="P257" i="32" s="1"/>
  <c r="O255" i="32"/>
  <c r="O257" i="32" s="1"/>
  <c r="L255" i="32"/>
  <c r="L257" i="32" s="1"/>
  <c r="P253" i="32"/>
  <c r="O253" i="32"/>
  <c r="L253" i="32"/>
  <c r="P252" i="32"/>
  <c r="P254" i="32" s="1"/>
  <c r="O252" i="32"/>
  <c r="L252" i="32"/>
  <c r="L254" i="32" s="1"/>
  <c r="P250" i="32"/>
  <c r="O250" i="32"/>
  <c r="L250" i="32"/>
  <c r="P249" i="32"/>
  <c r="O249" i="32"/>
  <c r="L249" i="32"/>
  <c r="L251" i="32" s="1"/>
  <c r="P247" i="32"/>
  <c r="O247" i="32"/>
  <c r="L247" i="32"/>
  <c r="P246" i="32"/>
  <c r="O246" i="32"/>
  <c r="L246" i="32"/>
  <c r="P245" i="32"/>
  <c r="O245" i="32"/>
  <c r="L245" i="32"/>
  <c r="P244" i="32"/>
  <c r="O244" i="32"/>
  <c r="L244" i="32"/>
  <c r="P243" i="32"/>
  <c r="O243" i="32"/>
  <c r="L243" i="32"/>
  <c r="P242" i="32"/>
  <c r="O242" i="32"/>
  <c r="L242" i="32"/>
  <c r="P241" i="32"/>
  <c r="O241" i="32"/>
  <c r="L241" i="32"/>
  <c r="P240" i="32"/>
  <c r="O240" i="32"/>
  <c r="L240" i="32"/>
  <c r="P239" i="32"/>
  <c r="O239" i="32"/>
  <c r="L239" i="32"/>
  <c r="P238" i="32"/>
  <c r="P248" i="32" s="1"/>
  <c r="O238" i="32"/>
  <c r="L238" i="32"/>
  <c r="P236" i="32"/>
  <c r="O236" i="32"/>
  <c r="L236" i="32"/>
  <c r="P235" i="32"/>
  <c r="O235" i="32"/>
  <c r="L235" i="32"/>
  <c r="P234" i="32"/>
  <c r="O234" i="32"/>
  <c r="L234" i="32"/>
  <c r="P233" i="32"/>
  <c r="O233" i="32"/>
  <c r="L233" i="32"/>
  <c r="P232" i="32"/>
  <c r="O232" i="32"/>
  <c r="L232" i="32"/>
  <c r="P231" i="32"/>
  <c r="O231" i="32"/>
  <c r="L231" i="32"/>
  <c r="P229" i="32"/>
  <c r="O229" i="32"/>
  <c r="L229" i="32"/>
  <c r="P228" i="32"/>
  <c r="O228" i="32"/>
  <c r="L228" i="32"/>
  <c r="P227" i="32"/>
  <c r="O227" i="32"/>
  <c r="L227" i="32"/>
  <c r="P226" i="32"/>
  <c r="O226" i="32"/>
  <c r="L226" i="32"/>
  <c r="P225" i="32"/>
  <c r="O225" i="32"/>
  <c r="L225" i="32"/>
  <c r="P223" i="32"/>
  <c r="O223" i="32"/>
  <c r="L223" i="32"/>
  <c r="P222" i="32"/>
  <c r="O222" i="32"/>
  <c r="L222" i="32"/>
  <c r="P221" i="32"/>
  <c r="P224" i="32" s="1"/>
  <c r="O221" i="32"/>
  <c r="L221" i="32"/>
  <c r="P218" i="32"/>
  <c r="O218" i="32"/>
  <c r="L218" i="32"/>
  <c r="P217" i="32"/>
  <c r="P219" i="32" s="1"/>
  <c r="O217" i="32"/>
  <c r="L217" i="32"/>
  <c r="K216" i="32"/>
  <c r="K220" i="32" s="1"/>
  <c r="P215" i="32"/>
  <c r="P216" i="32" s="1"/>
  <c r="O215" i="32"/>
  <c r="L215" i="32"/>
  <c r="L216" i="32" s="1"/>
  <c r="P213" i="32"/>
  <c r="P214" i="32" s="1"/>
  <c r="O213" i="32"/>
  <c r="O214" i="32" s="1"/>
  <c r="L213" i="32"/>
  <c r="L214" i="32" s="1"/>
  <c r="P211" i="32"/>
  <c r="P212" i="32" s="1"/>
  <c r="O211" i="32"/>
  <c r="L211" i="32"/>
  <c r="L212" i="32" s="1"/>
  <c r="P209" i="32"/>
  <c r="O209" i="32"/>
  <c r="L209" i="32"/>
  <c r="P208" i="32"/>
  <c r="P210" i="32" s="1"/>
  <c r="O208" i="32"/>
  <c r="L208" i="32"/>
  <c r="P206" i="32"/>
  <c r="O206" i="32"/>
  <c r="L206" i="32"/>
  <c r="P205" i="32"/>
  <c r="O205" i="32"/>
  <c r="L205" i="32"/>
  <c r="P204" i="32"/>
  <c r="O204" i="32"/>
  <c r="L204" i="32"/>
  <c r="P203" i="32"/>
  <c r="O203" i="32"/>
  <c r="L203" i="32"/>
  <c r="P202" i="32"/>
  <c r="O202" i="32"/>
  <c r="O207" i="32" s="1"/>
  <c r="L202" i="32"/>
  <c r="P200" i="32"/>
  <c r="O200" i="32"/>
  <c r="Q200" i="32" s="1"/>
  <c r="L200" i="32"/>
  <c r="P199" i="32"/>
  <c r="O199" i="32"/>
  <c r="L199" i="32"/>
  <c r="P198" i="32"/>
  <c r="O198" i="32"/>
  <c r="L198" i="32"/>
  <c r="P197" i="32"/>
  <c r="O197" i="32"/>
  <c r="Q197" i="32" s="1"/>
  <c r="L197" i="32"/>
  <c r="P196" i="32"/>
  <c r="P201" i="32" s="1"/>
  <c r="O196" i="32"/>
  <c r="L196" i="32"/>
  <c r="L201" i="32" s="1"/>
  <c r="P194" i="32"/>
  <c r="O194" i="32"/>
  <c r="L194" i="32"/>
  <c r="P193" i="32"/>
  <c r="O193" i="32"/>
  <c r="L193" i="32"/>
  <c r="P192" i="32"/>
  <c r="O192" i="32"/>
  <c r="L192" i="32"/>
  <c r="P191" i="32"/>
  <c r="O191" i="32"/>
  <c r="L191" i="32"/>
  <c r="P190" i="32"/>
  <c r="O190" i="32"/>
  <c r="Q190" i="32" s="1"/>
  <c r="L190" i="32"/>
  <c r="P189" i="32"/>
  <c r="P195" i="32" s="1"/>
  <c r="O189" i="32"/>
  <c r="L189" i="32"/>
  <c r="P187" i="32"/>
  <c r="O187" i="32"/>
  <c r="L187" i="32"/>
  <c r="P186" i="32"/>
  <c r="O186" i="32"/>
  <c r="L186" i="32"/>
  <c r="P185" i="32"/>
  <c r="O185" i="32"/>
  <c r="L185" i="32"/>
  <c r="P184" i="32"/>
  <c r="P188" i="32" s="1"/>
  <c r="O184" i="32"/>
  <c r="L184" i="32"/>
  <c r="L188" i="32" s="1"/>
  <c r="P182" i="32"/>
  <c r="O182" i="32"/>
  <c r="L182" i="32"/>
  <c r="P181" i="32"/>
  <c r="O181" i="32"/>
  <c r="L181" i="32"/>
  <c r="P180" i="32"/>
  <c r="O180" i="32"/>
  <c r="Q180" i="32" s="1"/>
  <c r="L180" i="32"/>
  <c r="P179" i="32"/>
  <c r="O179" i="32"/>
  <c r="Q179" i="32" s="1"/>
  <c r="L179" i="32"/>
  <c r="P178" i="32"/>
  <c r="O178" i="32"/>
  <c r="L178" i="32"/>
  <c r="P177" i="32"/>
  <c r="O177" i="32"/>
  <c r="L177" i="32"/>
  <c r="P176" i="32"/>
  <c r="O176" i="32"/>
  <c r="L176" i="32"/>
  <c r="P174" i="32"/>
  <c r="O174" i="32"/>
  <c r="L174" i="32"/>
  <c r="P173" i="32"/>
  <c r="O173" i="32"/>
  <c r="L173" i="32"/>
  <c r="P172" i="32"/>
  <c r="P175" i="32" s="1"/>
  <c r="O172" i="32"/>
  <c r="L172" i="32"/>
  <c r="P169" i="32"/>
  <c r="O169" i="32"/>
  <c r="L169" i="32"/>
  <c r="P168" i="32"/>
  <c r="O168" i="32"/>
  <c r="L168" i="32"/>
  <c r="P166" i="32"/>
  <c r="P167" i="32" s="1"/>
  <c r="O166" i="32"/>
  <c r="O167" i="32" s="1"/>
  <c r="L166" i="32"/>
  <c r="L167" i="32" s="1"/>
  <c r="P163" i="32"/>
  <c r="P165" i="32" s="1"/>
  <c r="O163" i="32"/>
  <c r="O165" i="32" s="1"/>
  <c r="L163" i="32"/>
  <c r="L165" i="32" s="1"/>
  <c r="P161" i="32"/>
  <c r="O161" i="32"/>
  <c r="L161" i="32"/>
  <c r="P160" i="32"/>
  <c r="P162" i="32" s="1"/>
  <c r="O160" i="32"/>
  <c r="O162" i="32" s="1"/>
  <c r="L160" i="32"/>
  <c r="L162" i="32" s="1"/>
  <c r="P158" i="32"/>
  <c r="O158" i="32"/>
  <c r="L158" i="32"/>
  <c r="P157" i="32"/>
  <c r="O157" i="32"/>
  <c r="L157" i="32"/>
  <c r="L159" i="32" s="1"/>
  <c r="P155" i="32"/>
  <c r="O155" i="32"/>
  <c r="L155" i="32"/>
  <c r="P154" i="32"/>
  <c r="O154" i="32"/>
  <c r="L154" i="32"/>
  <c r="P153" i="32"/>
  <c r="P156" i="32" s="1"/>
  <c r="O153" i="32"/>
  <c r="O156" i="32" s="1"/>
  <c r="L153" i="32"/>
  <c r="L156" i="32" s="1"/>
  <c r="P151" i="32"/>
  <c r="O151" i="32"/>
  <c r="L151" i="32"/>
  <c r="P150" i="32"/>
  <c r="O150" i="32"/>
  <c r="L150" i="32"/>
  <c r="P149" i="32"/>
  <c r="O149" i="32"/>
  <c r="L149" i="32"/>
  <c r="P148" i="32"/>
  <c r="O148" i="32"/>
  <c r="L148" i="32"/>
  <c r="P146" i="32"/>
  <c r="O146" i="32"/>
  <c r="L146" i="32"/>
  <c r="P145" i="32"/>
  <c r="O145" i="32"/>
  <c r="L145" i="32"/>
  <c r="P144" i="32"/>
  <c r="O144" i="32"/>
  <c r="L144" i="32"/>
  <c r="G144" i="32"/>
  <c r="G147" i="32" s="1"/>
  <c r="P143" i="32"/>
  <c r="O143" i="32"/>
  <c r="L143" i="32"/>
  <c r="P142" i="32"/>
  <c r="O142" i="32"/>
  <c r="L142" i="32"/>
  <c r="P141" i="32"/>
  <c r="O141" i="32"/>
  <c r="L141" i="32"/>
  <c r="P139" i="32"/>
  <c r="O139" i="32"/>
  <c r="L139" i="32"/>
  <c r="P138" i="32"/>
  <c r="O138" i="32"/>
  <c r="L138" i="32"/>
  <c r="P137" i="32"/>
  <c r="O137" i="32"/>
  <c r="L137" i="32"/>
  <c r="P136" i="32"/>
  <c r="O136" i="32"/>
  <c r="L136" i="32"/>
  <c r="P135" i="32"/>
  <c r="O135" i="32"/>
  <c r="L135" i="32"/>
  <c r="P133" i="32"/>
  <c r="O133" i="32"/>
  <c r="L133" i="32"/>
  <c r="P132" i="32"/>
  <c r="O132" i="32"/>
  <c r="Q132" i="32" s="1"/>
  <c r="L132" i="32"/>
  <c r="P131" i="32"/>
  <c r="O131" i="32"/>
  <c r="L131" i="32"/>
  <c r="P130" i="32"/>
  <c r="O130" i="32"/>
  <c r="L130" i="32"/>
  <c r="P129" i="32"/>
  <c r="O129" i="32"/>
  <c r="L129" i="32"/>
  <c r="L134" i="32" s="1"/>
  <c r="P127" i="32"/>
  <c r="O127" i="32"/>
  <c r="L127" i="32"/>
  <c r="P126" i="32"/>
  <c r="O126" i="32"/>
  <c r="L126" i="32"/>
  <c r="P125" i="32"/>
  <c r="O125" i="32"/>
  <c r="L125" i="32"/>
  <c r="P124" i="32"/>
  <c r="O124" i="32"/>
  <c r="L124" i="32"/>
  <c r="P123" i="32"/>
  <c r="O123" i="32"/>
  <c r="L123" i="32"/>
  <c r="P121" i="32"/>
  <c r="O121" i="32"/>
  <c r="L121" i="32"/>
  <c r="P120" i="32"/>
  <c r="O120" i="32"/>
  <c r="L120" i="32"/>
  <c r="P119" i="32"/>
  <c r="O119" i="32"/>
  <c r="L119" i="32"/>
  <c r="P118" i="32"/>
  <c r="O118" i="32"/>
  <c r="L118" i="32"/>
  <c r="P117" i="32"/>
  <c r="O117" i="32"/>
  <c r="L117" i="32"/>
  <c r="P116" i="32"/>
  <c r="O116" i="32"/>
  <c r="L116" i="32"/>
  <c r="G115" i="32"/>
  <c r="P114" i="32"/>
  <c r="O114" i="32"/>
  <c r="L114" i="32"/>
  <c r="P113" i="32"/>
  <c r="O113" i="32"/>
  <c r="L113" i="32"/>
  <c r="P112" i="32"/>
  <c r="O112" i="32"/>
  <c r="L112" i="32"/>
  <c r="P111" i="32"/>
  <c r="O111" i="32"/>
  <c r="L111" i="32"/>
  <c r="P110" i="32"/>
  <c r="O110" i="32"/>
  <c r="L110" i="32"/>
  <c r="P109" i="32"/>
  <c r="O109" i="32"/>
  <c r="L109" i="32"/>
  <c r="P107" i="32"/>
  <c r="O107" i="32"/>
  <c r="L107" i="32"/>
  <c r="P106" i="32"/>
  <c r="O106" i="32"/>
  <c r="L106" i="32"/>
  <c r="P105" i="32"/>
  <c r="O105" i="32"/>
  <c r="L105" i="32"/>
  <c r="P104" i="32"/>
  <c r="O104" i="32"/>
  <c r="L104" i="32"/>
  <c r="P103" i="32"/>
  <c r="O103" i="32"/>
  <c r="L103" i="32"/>
  <c r="L108" i="32" s="1"/>
  <c r="P101" i="32"/>
  <c r="O101" i="32"/>
  <c r="Q101" i="32" s="1"/>
  <c r="L101" i="32"/>
  <c r="P100" i="32"/>
  <c r="O100" i="32"/>
  <c r="Q100" i="32" s="1"/>
  <c r="L100" i="32"/>
  <c r="P99" i="32"/>
  <c r="O99" i="32"/>
  <c r="L99" i="32"/>
  <c r="P98" i="32"/>
  <c r="O98" i="32"/>
  <c r="L98" i="32"/>
  <c r="P97" i="32"/>
  <c r="O97" i="32"/>
  <c r="L97" i="32"/>
  <c r="G97" i="32"/>
  <c r="P96" i="32"/>
  <c r="O96" i="32"/>
  <c r="Q96" i="32" s="1"/>
  <c r="L96" i="32"/>
  <c r="P95" i="32"/>
  <c r="O95" i="32"/>
  <c r="L95" i="32"/>
  <c r="P93" i="32"/>
  <c r="O93" i="32"/>
  <c r="L93" i="32"/>
  <c r="P92" i="32"/>
  <c r="P94" i="32" s="1"/>
  <c r="O92" i="32"/>
  <c r="O94" i="32" s="1"/>
  <c r="L92" i="32"/>
  <c r="K90" i="32"/>
  <c r="K91" i="32" s="1"/>
  <c r="J90" i="32"/>
  <c r="J91" i="32" s="1"/>
  <c r="P89" i="32"/>
  <c r="O89" i="32"/>
  <c r="L89" i="32"/>
  <c r="P88" i="32"/>
  <c r="O88" i="32"/>
  <c r="Q88" i="32" s="1"/>
  <c r="L88" i="32"/>
  <c r="P86" i="32"/>
  <c r="P87" i="32" s="1"/>
  <c r="O86" i="32"/>
  <c r="O87" i="32" s="1"/>
  <c r="L86" i="32"/>
  <c r="L87" i="32" s="1"/>
  <c r="P84" i="32"/>
  <c r="O84" i="32"/>
  <c r="L84" i="32"/>
  <c r="P81" i="32"/>
  <c r="O81" i="32"/>
  <c r="O85" i="32" s="1"/>
  <c r="L81" i="32"/>
  <c r="P80" i="32"/>
  <c r="P85" i="32" s="1"/>
  <c r="L80" i="32"/>
  <c r="L85" i="32" s="1"/>
  <c r="P78" i="32"/>
  <c r="O78" i="32"/>
  <c r="L78" i="32"/>
  <c r="P77" i="32"/>
  <c r="P79" i="32" s="1"/>
  <c r="O77" i="32"/>
  <c r="L77" i="32"/>
  <c r="P75" i="32"/>
  <c r="O75" i="32"/>
  <c r="L75" i="32"/>
  <c r="P74" i="32"/>
  <c r="P76" i="32" s="1"/>
  <c r="O74" i="32"/>
  <c r="L74" i="32"/>
  <c r="L76" i="32" s="1"/>
  <c r="P72" i="32"/>
  <c r="O72" i="32"/>
  <c r="L72" i="32"/>
  <c r="P71" i="32"/>
  <c r="O71" i="32"/>
  <c r="L71" i="32"/>
  <c r="P70" i="32"/>
  <c r="P73" i="32" s="1"/>
  <c r="O70" i="32"/>
  <c r="O73" i="32" s="1"/>
  <c r="L70" i="32"/>
  <c r="P68" i="32"/>
  <c r="O68" i="32"/>
  <c r="L68" i="32"/>
  <c r="P67" i="32"/>
  <c r="O67" i="32"/>
  <c r="L67" i="32"/>
  <c r="P66" i="32"/>
  <c r="O66" i="32"/>
  <c r="L66" i="32"/>
  <c r="P65" i="32"/>
  <c r="O65" i="32"/>
  <c r="L65" i="32"/>
  <c r="P64" i="32"/>
  <c r="O64" i="32"/>
  <c r="L64" i="32"/>
  <c r="P63" i="32"/>
  <c r="O63" i="32"/>
  <c r="L63" i="32"/>
  <c r="P62" i="32"/>
  <c r="O62" i="32"/>
  <c r="L62" i="32"/>
  <c r="P61" i="32"/>
  <c r="O61" i="32"/>
  <c r="L61" i="32"/>
  <c r="P60" i="32"/>
  <c r="O60" i="32"/>
  <c r="L60" i="32"/>
  <c r="P58" i="32"/>
  <c r="O58" i="32"/>
  <c r="Q58" i="32" s="1"/>
  <c r="L58" i="32"/>
  <c r="P57" i="32"/>
  <c r="O57" i="32"/>
  <c r="L57" i="32"/>
  <c r="P56" i="32"/>
  <c r="O56" i="32"/>
  <c r="L56" i="32"/>
  <c r="P55" i="32"/>
  <c r="O55" i="32"/>
  <c r="L55" i="32"/>
  <c r="P54" i="32"/>
  <c r="O54" i="32"/>
  <c r="L54" i="32"/>
  <c r="P53" i="32"/>
  <c r="O53" i="32"/>
  <c r="L53" i="32"/>
  <c r="P52" i="32"/>
  <c r="O52" i="32"/>
  <c r="O59" i="32" s="1"/>
  <c r="L52" i="32"/>
  <c r="P50" i="32"/>
  <c r="O50" i="32"/>
  <c r="L50" i="32"/>
  <c r="P49" i="32"/>
  <c r="O49" i="32"/>
  <c r="L49" i="32"/>
  <c r="P48" i="32"/>
  <c r="O48" i="32"/>
  <c r="L48" i="32"/>
  <c r="P47" i="32"/>
  <c r="O47" i="32"/>
  <c r="Q47" i="32" s="1"/>
  <c r="L47" i="32"/>
  <c r="P46" i="32"/>
  <c r="O46" i="32"/>
  <c r="L46" i="32"/>
  <c r="P45" i="32"/>
  <c r="O45" i="32"/>
  <c r="L45" i="32"/>
  <c r="P44" i="32"/>
  <c r="O44" i="32"/>
  <c r="L44" i="32"/>
  <c r="P42" i="32"/>
  <c r="O42" i="32"/>
  <c r="L42" i="32"/>
  <c r="P41" i="32"/>
  <c r="O41" i="32"/>
  <c r="L41" i="32"/>
  <c r="P40" i="32"/>
  <c r="O40" i="32"/>
  <c r="L40" i="32"/>
  <c r="P39" i="32"/>
  <c r="O39" i="32"/>
  <c r="L39" i="32"/>
  <c r="P38" i="32"/>
  <c r="O38" i="32"/>
  <c r="L38" i="32"/>
  <c r="P37" i="32"/>
  <c r="O37" i="32"/>
  <c r="L37" i="32"/>
  <c r="P36" i="32"/>
  <c r="O36" i="32"/>
  <c r="L36" i="32"/>
  <c r="P34" i="32"/>
  <c r="O34" i="32"/>
  <c r="L34" i="32"/>
  <c r="P33" i="32"/>
  <c r="O33" i="32"/>
  <c r="Q33" i="32" s="1"/>
  <c r="L33" i="32"/>
  <c r="P32" i="32"/>
  <c r="O32" i="32"/>
  <c r="L32" i="32"/>
  <c r="P31" i="32"/>
  <c r="O31" i="32"/>
  <c r="L31" i="32"/>
  <c r="P30" i="32"/>
  <c r="O30" i="32"/>
  <c r="L30" i="32"/>
  <c r="P29" i="32"/>
  <c r="O29" i="32"/>
  <c r="L29" i="32"/>
  <c r="P28" i="32"/>
  <c r="O28" i="32"/>
  <c r="L28" i="32"/>
  <c r="L35" i="32" s="1"/>
  <c r="P26" i="32"/>
  <c r="O26" i="32"/>
  <c r="L26" i="32"/>
  <c r="P25" i="32"/>
  <c r="O25" i="32"/>
  <c r="L25" i="32"/>
  <c r="P24" i="32"/>
  <c r="O24" i="32"/>
  <c r="L24" i="32"/>
  <c r="P23" i="32"/>
  <c r="O23" i="32"/>
  <c r="L23" i="32"/>
  <c r="P22" i="32"/>
  <c r="O22" i="32"/>
  <c r="L22" i="32"/>
  <c r="P21" i="32"/>
  <c r="O21" i="32"/>
  <c r="L21" i="32"/>
  <c r="P20" i="32"/>
  <c r="O20" i="32"/>
  <c r="L20" i="32"/>
  <c r="P19" i="32"/>
  <c r="O19" i="32"/>
  <c r="L19" i="32"/>
  <c r="P18" i="32"/>
  <c r="O18" i="32"/>
  <c r="L18" i="32"/>
  <c r="P16" i="32"/>
  <c r="O16" i="32"/>
  <c r="L16" i="32"/>
  <c r="P15" i="32"/>
  <c r="O15" i="32"/>
  <c r="Q15" i="32" s="1"/>
  <c r="L15" i="32"/>
  <c r="P14" i="32"/>
  <c r="O14" i="32"/>
  <c r="L14" i="32"/>
  <c r="P12" i="32"/>
  <c r="O12" i="32"/>
  <c r="L12" i="32"/>
  <c r="P11" i="32"/>
  <c r="O11" i="32"/>
  <c r="L11" i="32"/>
  <c r="P10" i="32"/>
  <c r="O10" i="32"/>
  <c r="Q10" i="32" s="1"/>
  <c r="L10" i="32"/>
  <c r="P9" i="32"/>
  <c r="O9" i="32"/>
  <c r="L9" i="32"/>
  <c r="P8" i="32"/>
  <c r="O8" i="32"/>
  <c r="L8" i="32"/>
  <c r="P7" i="32"/>
  <c r="O7" i="32"/>
  <c r="L7" i="32"/>
  <c r="J2" i="32"/>
  <c r="P64" i="43"/>
  <c r="O64" i="43"/>
  <c r="L64" i="43"/>
  <c r="P56" i="43"/>
  <c r="O56" i="43"/>
  <c r="L56" i="43"/>
  <c r="L65" i="43" s="1"/>
  <c r="P54" i="43"/>
  <c r="O54" i="43"/>
  <c r="L54" i="43"/>
  <c r="P53" i="43"/>
  <c r="O53" i="43"/>
  <c r="L53" i="43"/>
  <c r="P52" i="43"/>
  <c r="O52" i="43"/>
  <c r="L52" i="43"/>
  <c r="P51" i="43"/>
  <c r="O51" i="43"/>
  <c r="L51" i="43"/>
  <c r="P50" i="43"/>
  <c r="O50" i="43"/>
  <c r="L50" i="43"/>
  <c r="P49" i="43"/>
  <c r="O49" i="43"/>
  <c r="L49" i="43"/>
  <c r="P48" i="43"/>
  <c r="O48" i="43"/>
  <c r="L48" i="43"/>
  <c r="P47" i="43"/>
  <c r="O47" i="43"/>
  <c r="L47" i="43"/>
  <c r="P46" i="43"/>
  <c r="O46" i="43"/>
  <c r="L46" i="43"/>
  <c r="J2" i="43"/>
  <c r="L8" i="36" l="1"/>
  <c r="L42" i="36" s="1"/>
  <c r="O8" i="36"/>
  <c r="P8" i="36"/>
  <c r="P42" i="36" s="1"/>
  <c r="Q33" i="36"/>
  <c r="Q34" i="36" s="1"/>
  <c r="O34" i="36"/>
  <c r="Q35" i="36"/>
  <c r="Q36" i="36" s="1"/>
  <c r="O36" i="36"/>
  <c r="Q37" i="36"/>
  <c r="Q38" i="36" s="1"/>
  <c r="O38" i="36"/>
  <c r="L46" i="36"/>
  <c r="L75" i="36" s="1"/>
  <c r="O46" i="36"/>
  <c r="P46" i="36"/>
  <c r="P75" i="36" s="1"/>
  <c r="G66" i="36"/>
  <c r="G75" i="36"/>
  <c r="Q67" i="36"/>
  <c r="O69" i="36"/>
  <c r="Q72" i="36"/>
  <c r="Q74" i="36" s="1"/>
  <c r="O74" i="36"/>
  <c r="L81" i="36"/>
  <c r="L95" i="36" s="1"/>
  <c r="O81" i="36"/>
  <c r="P81" i="36"/>
  <c r="Q92" i="36"/>
  <c r="O94" i="36"/>
  <c r="Q8" i="43"/>
  <c r="Q26" i="43"/>
  <c r="P45" i="43"/>
  <c r="Q106" i="43"/>
  <c r="Q165" i="43"/>
  <c r="L55" i="43"/>
  <c r="L200" i="43" s="1"/>
  <c r="Q143" i="43"/>
  <c r="Q118" i="43"/>
  <c r="Q192" i="43"/>
  <c r="Q133" i="43"/>
  <c r="P55" i="43"/>
  <c r="Q172" i="43"/>
  <c r="Q188" i="43"/>
  <c r="O55" i="43"/>
  <c r="Q182" i="43"/>
  <c r="Q162" i="43"/>
  <c r="Q185" i="43"/>
  <c r="O65" i="43"/>
  <c r="Q100" i="43"/>
  <c r="P65" i="43"/>
  <c r="Q83" i="43"/>
  <c r="Q199" i="43"/>
  <c r="Q21" i="43"/>
  <c r="Q14" i="43"/>
  <c r="Q27" i="43" s="1"/>
  <c r="Q32" i="43"/>
  <c r="G43" i="27"/>
  <c r="E50" i="27"/>
  <c r="G76" i="27"/>
  <c r="E80" i="27"/>
  <c r="G82" i="27"/>
  <c r="E89" i="27"/>
  <c r="G14" i="27"/>
  <c r="E19" i="27"/>
  <c r="D19" i="46" s="1"/>
  <c r="J78" i="22"/>
  <c r="C12" i="46" s="1"/>
  <c r="J43" i="22"/>
  <c r="C7" i="46" s="1"/>
  <c r="E22" i="22"/>
  <c r="H19" i="46" s="1"/>
  <c r="J19" i="46" s="1"/>
  <c r="H92" i="22"/>
  <c r="J16" i="22"/>
  <c r="J22" i="22" s="1"/>
  <c r="C4" i="46" s="1"/>
  <c r="J30" i="22"/>
  <c r="J36" i="22" s="1"/>
  <c r="C6" i="46" s="1"/>
  <c r="J44" i="22"/>
  <c r="J50" i="22" s="1"/>
  <c r="C8" i="46" s="1"/>
  <c r="E92" i="22"/>
  <c r="H29" i="46" s="1"/>
  <c r="J29" i="46" s="1"/>
  <c r="E29" i="22"/>
  <c r="H20" i="46" s="1"/>
  <c r="J20" i="46" s="1"/>
  <c r="E43" i="22"/>
  <c r="H22" i="46" s="1"/>
  <c r="J22" i="46" s="1"/>
  <c r="E57" i="22"/>
  <c r="H24" i="46" s="1"/>
  <c r="J24" i="46" s="1"/>
  <c r="H29" i="22"/>
  <c r="H57" i="22"/>
  <c r="I43" i="22"/>
  <c r="I57" i="22"/>
  <c r="J23" i="22"/>
  <c r="J29" i="22" s="1"/>
  <c r="C5" i="46" s="1"/>
  <c r="J51" i="22"/>
  <c r="J57" i="22" s="1"/>
  <c r="C9" i="46" s="1"/>
  <c r="E71" i="22"/>
  <c r="H26" i="46" s="1"/>
  <c r="J26" i="46" s="1"/>
  <c r="E85" i="22"/>
  <c r="H28" i="46" s="1"/>
  <c r="J28" i="46" s="1"/>
  <c r="I15" i="22"/>
  <c r="H71" i="22"/>
  <c r="H85" i="22"/>
  <c r="I78" i="22"/>
  <c r="I71" i="22"/>
  <c r="I85" i="22"/>
  <c r="J58" i="22"/>
  <c r="J64" i="22" s="1"/>
  <c r="C10" i="46" s="1"/>
  <c r="H78" i="22"/>
  <c r="I92" i="22"/>
  <c r="J86" i="22"/>
  <c r="J92" i="22" s="1"/>
  <c r="C14" i="46" s="1"/>
  <c r="H43" i="22"/>
  <c r="I29" i="22"/>
  <c r="J65" i="22"/>
  <c r="J71" i="22" s="1"/>
  <c r="C11" i="46" s="1"/>
  <c r="J79" i="22"/>
  <c r="J85" i="22" s="1"/>
  <c r="C13" i="46" s="1"/>
  <c r="P20" i="44"/>
  <c r="P140" i="44"/>
  <c r="L20" i="44"/>
  <c r="O20" i="44"/>
  <c r="O140" i="44" s="1"/>
  <c r="P35" i="32"/>
  <c r="G102" i="32"/>
  <c r="G171" i="32" s="1"/>
  <c r="Q184" i="32"/>
  <c r="O188" i="32"/>
  <c r="Q252" i="32"/>
  <c r="O254" i="32"/>
  <c r="O108" i="32"/>
  <c r="L147" i="32"/>
  <c r="L27" i="32"/>
  <c r="O69" i="32"/>
  <c r="L122" i="32"/>
  <c r="O147" i="32"/>
  <c r="Q211" i="32"/>
  <c r="Q212" i="32" s="1"/>
  <c r="O212" i="32"/>
  <c r="O27" i="32"/>
  <c r="O43" i="32"/>
  <c r="P69" i="32"/>
  <c r="O140" i="32"/>
  <c r="P147" i="32"/>
  <c r="P122" i="32"/>
  <c r="O134" i="32"/>
  <c r="Q312" i="32"/>
  <c r="Q313" i="32" s="1"/>
  <c r="O313" i="32"/>
  <c r="P134" i="32"/>
  <c r="Q148" i="32"/>
  <c r="O152" i="32"/>
  <c r="O288" i="32"/>
  <c r="Q74" i="32"/>
  <c r="O76" i="32"/>
  <c r="P152" i="32"/>
  <c r="L51" i="32"/>
  <c r="L273" i="32"/>
  <c r="O13" i="32"/>
  <c r="O51" i="32"/>
  <c r="Q99" i="32"/>
  <c r="Q143" i="32"/>
  <c r="O273" i="32"/>
  <c r="L303" i="32"/>
  <c r="P59" i="32"/>
  <c r="Q196" i="32"/>
  <c r="O201" i="32"/>
  <c r="O115" i="32"/>
  <c r="P115" i="32"/>
  <c r="L224" i="32"/>
  <c r="L140" i="32"/>
  <c r="O175" i="32"/>
  <c r="O224" i="32"/>
  <c r="Q116" i="32"/>
  <c r="O122" i="32"/>
  <c r="P43" i="32"/>
  <c r="L94" i="32"/>
  <c r="P140" i="32"/>
  <c r="O128" i="32"/>
  <c r="P128" i="32"/>
  <c r="P288" i="32"/>
  <c r="L17" i="32"/>
  <c r="P51" i="32"/>
  <c r="L237" i="32"/>
  <c r="P273" i="32"/>
  <c r="O303" i="32"/>
  <c r="O159" i="32"/>
  <c r="L183" i="32"/>
  <c r="L230" i="32"/>
  <c r="O237" i="32"/>
  <c r="O251" i="32"/>
  <c r="P260" i="32"/>
  <c r="O283" i="32"/>
  <c r="P303" i="32"/>
  <c r="L309" i="32"/>
  <c r="P17" i="32"/>
  <c r="L79" i="32"/>
  <c r="O102" i="32"/>
  <c r="P159" i="32"/>
  <c r="O183" i="32"/>
  <c r="L195" i="32"/>
  <c r="L210" i="32"/>
  <c r="L219" i="32"/>
  <c r="Q225" i="32"/>
  <c r="O230" i="32"/>
  <c r="P237" i="32"/>
  <c r="L248" i="32"/>
  <c r="P251" i="32"/>
  <c r="P283" i="32"/>
  <c r="O309" i="32"/>
  <c r="O35" i="32"/>
  <c r="P207" i="32"/>
  <c r="L115" i="32"/>
  <c r="L69" i="32"/>
  <c r="L175" i="32"/>
  <c r="L43" i="32"/>
  <c r="P108" i="32"/>
  <c r="P27" i="32"/>
  <c r="L128" i="32"/>
  <c r="L152" i="32"/>
  <c r="L288" i="32"/>
  <c r="L13" i="32"/>
  <c r="P13" i="32"/>
  <c r="L283" i="32"/>
  <c r="O17" i="32"/>
  <c r="L102" i="32"/>
  <c r="L59" i="32"/>
  <c r="L73" i="32"/>
  <c r="O79" i="32"/>
  <c r="P102" i="32"/>
  <c r="Q113" i="32"/>
  <c r="P183" i="32"/>
  <c r="O195" i="32"/>
  <c r="L207" i="32"/>
  <c r="O210" i="32"/>
  <c r="O219" i="32"/>
  <c r="P230" i="32"/>
  <c r="O248" i="32"/>
  <c r="L298" i="32"/>
  <c r="P309" i="32"/>
  <c r="J15" i="22"/>
  <c r="C3" i="46" s="1"/>
  <c r="H15" i="22"/>
  <c r="E15" i="22"/>
  <c r="H18" i="46" s="1"/>
  <c r="F269" i="40"/>
  <c r="F270" i="40"/>
  <c r="G19" i="46"/>
  <c r="G30" i="46" s="1"/>
  <c r="B32" i="46" s="1"/>
  <c r="E13" i="46"/>
  <c r="G51" i="34"/>
  <c r="D23" i="34"/>
  <c r="H14" i="46"/>
  <c r="Q66" i="32"/>
  <c r="Q228" i="32"/>
  <c r="Q280" i="32"/>
  <c r="Q258" i="32"/>
  <c r="Q31" i="36"/>
  <c r="Q68" i="36"/>
  <c r="Q53" i="36"/>
  <c r="P94" i="36"/>
  <c r="Q15" i="36"/>
  <c r="Q26" i="36"/>
  <c r="Q39" i="36"/>
  <c r="Q57" i="36"/>
  <c r="Q64" i="36"/>
  <c r="Q48" i="36"/>
  <c r="Q59" i="36"/>
  <c r="Q37" i="32"/>
  <c r="O170" i="32"/>
  <c r="P170" i="32"/>
  <c r="G7" i="27"/>
  <c r="G12" i="27" s="1"/>
  <c r="D18" i="46"/>
  <c r="G57" i="27"/>
  <c r="D8" i="46" s="1"/>
  <c r="G18" i="27"/>
  <c r="Q25" i="32"/>
  <c r="Q41" i="32"/>
  <c r="Q57" i="32"/>
  <c r="Q7" i="44"/>
  <c r="Q10" i="44"/>
  <c r="Q19" i="44"/>
  <c r="Q112" i="32"/>
  <c r="Q11" i="32"/>
  <c r="Q213" i="32"/>
  <c r="Q214" i="32" s="1"/>
  <c r="Q12" i="32"/>
  <c r="Q92" i="32"/>
  <c r="Q97" i="32"/>
  <c r="Q124" i="32"/>
  <c r="Q176" i="32"/>
  <c r="Q208" i="32"/>
  <c r="Q222" i="32"/>
  <c r="Q238" i="32"/>
  <c r="Q301" i="32"/>
  <c r="Q239" i="32"/>
  <c r="Q263" i="32"/>
  <c r="Q275" i="32"/>
  <c r="Q23" i="32"/>
  <c r="Q55" i="32"/>
  <c r="Q103" i="32"/>
  <c r="Q119" i="32"/>
  <c r="Q187" i="32"/>
  <c r="Q233" i="32"/>
  <c r="Q307" i="32"/>
  <c r="Q81" i="32"/>
  <c r="Q118" i="32"/>
  <c r="Q261" i="32"/>
  <c r="Q262" i="32" s="1"/>
  <c r="Q295" i="32"/>
  <c r="Q78" i="32"/>
  <c r="Q270" i="32"/>
  <c r="Q308" i="32"/>
  <c r="D25" i="46"/>
  <c r="D20" i="46"/>
  <c r="G21" i="27"/>
  <c r="D21" i="46"/>
  <c r="G66" i="27"/>
  <c r="D9" i="46" s="1"/>
  <c r="D27" i="46"/>
  <c r="D22" i="46"/>
  <c r="D26" i="46"/>
  <c r="E57" i="27"/>
  <c r="D23" i="46" s="1"/>
  <c r="D29" i="46"/>
  <c r="G91" i="27"/>
  <c r="D28" i="46"/>
  <c r="G46" i="27"/>
  <c r="G79" i="27"/>
  <c r="G98" i="27"/>
  <c r="D103" i="27"/>
  <c r="E66" i="27"/>
  <c r="D24" i="46" s="1"/>
  <c r="G35" i="27"/>
  <c r="G68" i="27"/>
  <c r="G74" i="27" s="1"/>
  <c r="D10" i="46" s="1"/>
  <c r="G88" i="27"/>
  <c r="Q153" i="43"/>
  <c r="D40" i="34"/>
  <c r="Q28" i="36"/>
  <c r="Q50" i="36"/>
  <c r="Q55" i="36"/>
  <c r="Q88" i="36"/>
  <c r="Q89" i="36" s="1"/>
  <c r="B29" i="46"/>
  <c r="Q18" i="36"/>
  <c r="Q61" i="36"/>
  <c r="Q93" i="36"/>
  <c r="Q94" i="36" s="1"/>
  <c r="B28" i="46"/>
  <c r="Q9" i="36"/>
  <c r="Q25" i="36"/>
  <c r="Q70" i="36"/>
  <c r="Q71" i="36" s="1"/>
  <c r="Q84" i="36"/>
  <c r="Q44" i="36"/>
  <c r="Q65" i="36"/>
  <c r="Q90" i="36"/>
  <c r="Q91" i="36" s="1"/>
  <c r="Q7" i="36"/>
  <c r="Q11" i="36"/>
  <c r="Q27" i="36"/>
  <c r="Q62" i="36"/>
  <c r="Q40" i="36"/>
  <c r="Q60" i="36"/>
  <c r="Q12" i="36"/>
  <c r="Q58" i="36"/>
  <c r="Q45" i="36"/>
  <c r="Q54" i="36"/>
  <c r="Q20" i="36"/>
  <c r="Q78" i="36"/>
  <c r="Q16" i="36"/>
  <c r="Q17" i="36"/>
  <c r="Q43" i="36"/>
  <c r="Q86" i="36"/>
  <c r="Q82" i="36"/>
  <c r="Q87" i="36" s="1"/>
  <c r="Q22" i="36"/>
  <c r="Q32" i="36" s="1"/>
  <c r="Q76" i="36"/>
  <c r="Q52" i="36"/>
  <c r="Q66" i="36" s="1"/>
  <c r="Q47" i="36"/>
  <c r="Q51" i="36" s="1"/>
  <c r="Q21" i="32"/>
  <c r="Q16" i="32"/>
  <c r="Q48" i="32"/>
  <c r="Q64" i="32"/>
  <c r="Q75" i="32"/>
  <c r="Q89" i="32"/>
  <c r="Q90" i="32" s="1"/>
  <c r="Q117" i="32"/>
  <c r="Q133" i="32"/>
  <c r="Q149" i="32"/>
  <c r="L170" i="32"/>
  <c r="Q218" i="32"/>
  <c r="Q29" i="32"/>
  <c r="Q45" i="32"/>
  <c r="Q61" i="32"/>
  <c r="Q130" i="32"/>
  <c r="Q182" i="32"/>
  <c r="Q198" i="32"/>
  <c r="Q282" i="32"/>
  <c r="Q315" i="32"/>
  <c r="Q223" i="32"/>
  <c r="Q14" i="32"/>
  <c r="Q62" i="32"/>
  <c r="Q131" i="32"/>
  <c r="Q158" i="32"/>
  <c r="Q199" i="32"/>
  <c r="Q267" i="32"/>
  <c r="Q19" i="32"/>
  <c r="Q120" i="32"/>
  <c r="Q136" i="32"/>
  <c r="Q46" i="32"/>
  <c r="Q299" i="32"/>
  <c r="Q126" i="32"/>
  <c r="L90" i="32"/>
  <c r="Q105" i="32"/>
  <c r="Q137" i="32"/>
  <c r="Q227" i="32"/>
  <c r="Q243" i="32"/>
  <c r="Q253" i="32"/>
  <c r="Q289" i="32"/>
  <c r="Q305" i="32"/>
  <c r="K266" i="32"/>
  <c r="J171" i="32"/>
  <c r="P90" i="32"/>
  <c r="Q250" i="32"/>
  <c r="Q22" i="32"/>
  <c r="Q38" i="32"/>
  <c r="Q54" i="32"/>
  <c r="Q70" i="32"/>
  <c r="Q106" i="32"/>
  <c r="Q166" i="32"/>
  <c r="Q167" i="32" s="1"/>
  <c r="Q172" i="32"/>
  <c r="Q221" i="32"/>
  <c r="Q229" i="32"/>
  <c r="Q245" i="32"/>
  <c r="Q284" i="32"/>
  <c r="Q300" i="32"/>
  <c r="Q18" i="32"/>
  <c r="Q50" i="32"/>
  <c r="Q173" i="32"/>
  <c r="Q205" i="32"/>
  <c r="Q215" i="32"/>
  <c r="Q216" i="32" s="1"/>
  <c r="Q246" i="32"/>
  <c r="Q274" i="32"/>
  <c r="Q285" i="32"/>
  <c r="Q294" i="32"/>
  <c r="Q36" i="32"/>
  <c r="Q86" i="32"/>
  <c r="Q87" i="32" s="1"/>
  <c r="Q93" i="32"/>
  <c r="Q109" i="32"/>
  <c r="Q141" i="32"/>
  <c r="Q146" i="32"/>
  <c r="Q157" i="32"/>
  <c r="Q159" i="32" s="1"/>
  <c r="Q191" i="32"/>
  <c r="Q232" i="32"/>
  <c r="Q296" i="32"/>
  <c r="O216" i="32"/>
  <c r="Q95" i="32"/>
  <c r="O90" i="32"/>
  <c r="Q259" i="32"/>
  <c r="Q297" i="32"/>
  <c r="Q28" i="32"/>
  <c r="Q84" i="32"/>
  <c r="Q127" i="32"/>
  <c r="Q161" i="32"/>
  <c r="Q235" i="32"/>
  <c r="K317" i="32"/>
  <c r="Q49" i="32"/>
  <c r="Q8" i="32"/>
  <c r="Q160" i="32"/>
  <c r="Q162" i="32" s="1"/>
  <c r="Q121" i="32"/>
  <c r="Q142" i="32"/>
  <c r="Q31" i="32"/>
  <c r="Q32" i="32"/>
  <c r="Q42" i="32"/>
  <c r="Q52" i="32"/>
  <c r="Q71" i="32"/>
  <c r="Q169" i="32"/>
  <c r="Q204" i="32"/>
  <c r="Q209" i="32"/>
  <c r="Q236" i="32"/>
  <c r="Q241" i="32"/>
  <c r="Q255" i="32"/>
  <c r="Q257" i="32" s="1"/>
  <c r="Q129" i="32"/>
  <c r="Q77" i="32"/>
  <c r="Q287" i="32"/>
  <c r="Q269" i="32"/>
  <c r="Q7" i="32"/>
  <c r="Q53" i="32"/>
  <c r="Q247" i="32"/>
  <c r="Q189" i="32"/>
  <c r="Q244" i="32"/>
  <c r="Q60" i="32"/>
  <c r="Q178" i="32"/>
  <c r="Q26" i="32"/>
  <c r="Q44" i="32"/>
  <c r="Q68" i="32"/>
  <c r="Q72" i="32"/>
  <c r="Q80" i="32"/>
  <c r="Q151" i="32"/>
  <c r="Q193" i="32"/>
  <c r="Q272" i="32"/>
  <c r="Q276" i="32"/>
  <c r="Q104" i="32"/>
  <c r="Q139" i="32"/>
  <c r="Q168" i="32"/>
  <c r="Q110" i="32"/>
  <c r="Q144" i="32"/>
  <c r="Q206" i="32"/>
  <c r="Q34" i="32"/>
  <c r="Q234" i="32"/>
  <c r="Q163" i="32"/>
  <c r="Q165" i="32" s="1"/>
  <c r="Q192" i="32"/>
  <c r="Q242" i="32"/>
  <c r="Q135" i="32"/>
  <c r="Q20" i="32"/>
  <c r="Q56" i="32"/>
  <c r="Q65" i="32"/>
  <c r="Q107" i="32"/>
  <c r="Q111" i="32"/>
  <c r="Q145" i="32"/>
  <c r="Q181" i="32"/>
  <c r="Q185" i="32"/>
  <c r="Q217" i="32"/>
  <c r="Q219" i="32" s="1"/>
  <c r="Q264" i="32"/>
  <c r="Q302" i="32"/>
  <c r="Q114" i="32"/>
  <c r="Q202" i="32"/>
  <c r="Q226" i="32"/>
  <c r="Q268" i="32"/>
  <c r="Q286" i="32"/>
  <c r="Q310" i="32"/>
  <c r="Q311" i="32" s="1"/>
  <c r="Q39" i="32"/>
  <c r="Q67" i="32"/>
  <c r="Q304" i="32"/>
  <c r="Q306" i="32" s="1"/>
  <c r="Q30" i="32"/>
  <c r="Q177" i="32"/>
  <c r="Q291" i="32"/>
  <c r="Q63" i="32"/>
  <c r="Q153" i="32"/>
  <c r="Q186" i="32"/>
  <c r="Q9" i="32"/>
  <c r="Q40" i="32"/>
  <c r="Q125" i="32"/>
  <c r="Q138" i="32"/>
  <c r="Q150" i="32"/>
  <c r="Q154" i="32"/>
  <c r="Q174" i="32"/>
  <c r="Q203" i="32"/>
  <c r="Q231" i="32"/>
  <c r="Q240" i="32"/>
  <c r="Q249" i="32"/>
  <c r="Q251" i="32" s="1"/>
  <c r="Q278" i="32"/>
  <c r="Q314" i="32"/>
  <c r="Q316" i="32" s="1"/>
  <c r="Q98" i="32"/>
  <c r="Q155" i="32"/>
  <c r="Q271" i="32"/>
  <c r="Q24" i="32"/>
  <c r="Q123" i="32"/>
  <c r="Q128" i="32" s="1"/>
  <c r="Q194" i="32"/>
  <c r="Q18" i="44"/>
  <c r="Q11" i="44"/>
  <c r="Q12" i="44"/>
  <c r="Q8" i="44"/>
  <c r="Q16" i="44"/>
  <c r="Q9" i="44"/>
  <c r="Q17" i="44"/>
  <c r="Q40" i="43"/>
  <c r="Q51" i="43"/>
  <c r="Q49" i="43"/>
  <c r="Q52" i="43"/>
  <c r="Q53" i="43"/>
  <c r="Q64" i="43"/>
  <c r="Q48" i="43"/>
  <c r="Q54" i="43"/>
  <c r="Q50" i="43"/>
  <c r="Q47" i="43"/>
  <c r="Q56" i="43"/>
  <c r="Q65" i="43" s="1"/>
  <c r="Q46" i="43"/>
  <c r="Q156" i="32" l="1"/>
  <c r="Q69" i="32"/>
  <c r="Q195" i="32"/>
  <c r="Q59" i="32"/>
  <c r="Q35" i="32"/>
  <c r="Q298" i="32"/>
  <c r="Q81" i="36"/>
  <c r="Q95" i="36" s="1"/>
  <c r="Q46" i="36"/>
  <c r="Q8" i="36"/>
  <c r="Q21" i="36"/>
  <c r="Q309" i="32"/>
  <c r="Q248" i="32"/>
  <c r="Q210" i="32"/>
  <c r="Q94" i="32"/>
  <c r="Q41" i="36"/>
  <c r="L91" i="32"/>
  <c r="L220" i="32"/>
  <c r="O171" i="32"/>
  <c r="P91" i="32"/>
  <c r="L171" i="32"/>
  <c r="O266" i="32"/>
  <c r="L266" i="32"/>
  <c r="B24" i="46" s="1"/>
  <c r="O91" i="32"/>
  <c r="Q76" i="32"/>
  <c r="Q152" i="32"/>
  <c r="Q254" i="32"/>
  <c r="O220" i="32"/>
  <c r="L140" i="44"/>
  <c r="B26" i="46" s="1"/>
  <c r="I93" i="22"/>
  <c r="Q45" i="43"/>
  <c r="O200" i="43"/>
  <c r="P200" i="43"/>
  <c r="P95" i="36"/>
  <c r="O95" i="36"/>
  <c r="Q69" i="36"/>
  <c r="O75" i="36"/>
  <c r="O42" i="36"/>
  <c r="Q55" i="43"/>
  <c r="Q200" i="43" s="1"/>
  <c r="H30" i="46"/>
  <c r="K26" i="46"/>
  <c r="G41" i="27"/>
  <c r="D6" i="46" s="1"/>
  <c r="G33" i="27"/>
  <c r="D5" i="46" s="1"/>
  <c r="G19" i="27"/>
  <c r="G89" i="27"/>
  <c r="D12" i="46" s="1"/>
  <c r="G80" i="27"/>
  <c r="D11" i="46" s="1"/>
  <c r="G96" i="27"/>
  <c r="D13" i="46" s="1"/>
  <c r="G102" i="27"/>
  <c r="D14" i="46" s="1"/>
  <c r="D4" i="46"/>
  <c r="G50" i="27"/>
  <c r="D7" i="46" s="1"/>
  <c r="H93" i="22"/>
  <c r="Q20" i="44"/>
  <c r="Q140" i="44" s="1"/>
  <c r="B11" i="46" s="1"/>
  <c r="Q170" i="32"/>
  <c r="Q43" i="32"/>
  <c r="Q303" i="32"/>
  <c r="Q102" i="32"/>
  <c r="Q260" i="32"/>
  <c r="Q201" i="32"/>
  <c r="Q237" i="32"/>
  <c r="Q27" i="32"/>
  <c r="Q293" i="32"/>
  <c r="Q140" i="32"/>
  <c r="Q85" i="32"/>
  <c r="Q147" i="32"/>
  <c r="Q13" i="32"/>
  <c r="Q273" i="32"/>
  <c r="Q108" i="32"/>
  <c r="Q230" i="32"/>
  <c r="Q188" i="32"/>
  <c r="Q115" i="32"/>
  <c r="Q17" i="32"/>
  <c r="Q79" i="32"/>
  <c r="Q122" i="32"/>
  <c r="Q73" i="32"/>
  <c r="Q283" i="32"/>
  <c r="Q183" i="32"/>
  <c r="Q134" i="32"/>
  <c r="Q288" i="32"/>
  <c r="Q224" i="32"/>
  <c r="Q265" i="32"/>
  <c r="Q207" i="32"/>
  <c r="Q51" i="32"/>
  <c r="Q175" i="32"/>
  <c r="Q220" i="32" s="1"/>
  <c r="D30" i="46"/>
  <c r="K28" i="46"/>
  <c r="K29" i="46"/>
  <c r="E93" i="22"/>
  <c r="J93" i="22"/>
  <c r="B27" i="46"/>
  <c r="K27" i="46" s="1"/>
  <c r="D3" i="46"/>
  <c r="E103" i="27"/>
  <c r="B18" i="46"/>
  <c r="B20" i="46"/>
  <c r="B21" i="46"/>
  <c r="K21" i="46" s="1"/>
  <c r="P266" i="32"/>
  <c r="O317" i="32"/>
  <c r="L317" i="32"/>
  <c r="B25" i="46" s="1"/>
  <c r="K25" i="46" s="1"/>
  <c r="B22" i="46"/>
  <c r="K22" i="46" s="1"/>
  <c r="B23" i="46"/>
  <c r="K23" i="46" s="1"/>
  <c r="P317" i="32"/>
  <c r="P220" i="32"/>
  <c r="P171" i="32"/>
  <c r="K20" i="46" l="1"/>
  <c r="Q266" i="32"/>
  <c r="B9" i="46" s="1"/>
  <c r="J9" i="46" s="1"/>
  <c r="K9" i="46" s="1"/>
  <c r="Q91" i="32"/>
  <c r="Q42" i="36"/>
  <c r="Q75" i="36"/>
  <c r="B13" i="46" s="1"/>
  <c r="J11" i="46"/>
  <c r="K11" i="46" s="1"/>
  <c r="J13" i="46"/>
  <c r="K13" i="46" s="1"/>
  <c r="J18" i="46"/>
  <c r="B14" i="46"/>
  <c r="J14" i="46" s="1"/>
  <c r="K14" i="46" s="1"/>
  <c r="B12" i="46"/>
  <c r="G103" i="27"/>
  <c r="B19" i="46"/>
  <c r="K19" i="46" s="1"/>
  <c r="Q317" i="32"/>
  <c r="B10" i="46" s="1"/>
  <c r="B8" i="46"/>
  <c r="J8" i="46" s="1"/>
  <c r="K8" i="46" s="1"/>
  <c r="B6" i="46"/>
  <c r="J6" i="46" s="1"/>
  <c r="K6" i="46" s="1"/>
  <c r="Q171" i="32"/>
  <c r="B7" i="46" s="1"/>
  <c r="J7" i="46" s="1"/>
  <c r="K7" i="46" s="1"/>
  <c r="K24" i="46" l="1"/>
  <c r="B30" i="46"/>
  <c r="J30" i="46" s="1"/>
  <c r="J10" i="46"/>
  <c r="K10" i="46" s="1"/>
  <c r="B3" i="46"/>
  <c r="J3" i="46" l="1"/>
  <c r="K18" i="46"/>
  <c r="K30" i="46"/>
  <c r="B31" i="46"/>
  <c r="B4" i="46"/>
  <c r="J4" i="46" l="1"/>
  <c r="K4" i="46" s="1"/>
  <c r="K3" i="46"/>
  <c r="B5" i="46"/>
  <c r="J5" i="46" s="1"/>
  <c r="K5" i="46" s="1"/>
  <c r="E12" i="46" l="1"/>
  <c r="J12" i="46"/>
  <c r="J15" i="46" l="1"/>
  <c r="K12" i="46"/>
  <c r="K15" i="46" s="1"/>
</calcChain>
</file>

<file path=xl/sharedStrings.xml><?xml version="1.0" encoding="utf-8"?>
<sst xmlns="http://schemas.openxmlformats.org/spreadsheetml/2006/main" count="4839" uniqueCount="1058">
  <si>
    <t xml:space="preserve">Merci de remplir le nom du candidat </t>
  </si>
  <si>
    <t>XXXXXX</t>
  </si>
  <si>
    <t xml:space="preserve">Cadre de Réponse Financier _DPGF </t>
  </si>
  <si>
    <t>Mise en propreté des locaux et espaces incluant la vitrerie, la fourniture des espaces sanitaires et les consommables associés à l'ensemble des zones</t>
  </si>
  <si>
    <t>CERTAINS ONGLETS SONT NON VERROUILLÉS AFIN DE VOUS FACILITER LE REMPLISSAGE, MERCI DE RESPECTER LES FORMULES ET NE PAS LES MODIFIER SOUS PEINE D' ÉLIMINITATION !</t>
  </si>
  <si>
    <r>
      <t xml:space="preserve">Les réponses se feront </t>
    </r>
    <r>
      <rPr>
        <b/>
        <u/>
        <sz val="12"/>
        <color theme="1"/>
        <rFont val="Calibri"/>
        <family val="2"/>
        <scheme val="minor"/>
      </rPr>
      <t>obligatoirement</t>
    </r>
    <r>
      <rPr>
        <sz val="12"/>
        <color theme="1"/>
        <rFont val="Calibri"/>
        <family val="2"/>
        <scheme val="minor"/>
      </rPr>
      <t xml:space="preserve"> dans ce document et Il faut uniquement remplir les cases en jaune.</t>
    </r>
  </si>
  <si>
    <t>Toute réponse manquante sera pénalisée dans le cadre de la notation.</t>
  </si>
  <si>
    <t>Si vous insérez des lignes au niveau des onglets "Répartition Orga prévisionnelle",  "Matériels pour les prestations", "matériels outils de suivis", "produits", "frais de structure" de le faire en milieu afin que le total intègre la ligne rajoutée</t>
  </si>
  <si>
    <r>
      <rPr>
        <b/>
        <u/>
        <sz val="12"/>
        <color theme="1"/>
        <rFont val="Calibri (Corps)"/>
      </rPr>
      <t xml:space="preserve">Heures et coûts des prestations et encadrement </t>
    </r>
    <r>
      <rPr>
        <sz val="11"/>
        <color theme="1"/>
        <rFont val="Calibri"/>
        <family val="2"/>
        <scheme val="minor"/>
      </rPr>
      <t>: Merci de remplir les cases en jaunes en vous référant au descriptif des prestation Annexe 1 du CCTP Descriptif des prestations</t>
    </r>
  </si>
  <si>
    <t xml:space="preserve">Dans l'onglet "Heures et coûts" vous retrouvez l'ensemble du périmètre de chaque site : Les cases jaunes à remplir dans les heures et coûts correspondent aux prestations récurrentes
 </t>
  </si>
  <si>
    <r>
      <rPr>
        <b/>
        <u/>
        <sz val="12"/>
        <color theme="1"/>
        <rFont val="Calibri (Corps)"/>
      </rPr>
      <t xml:space="preserve">Remise en état et Vitrerie  </t>
    </r>
    <r>
      <rPr>
        <sz val="11"/>
        <color theme="1"/>
        <rFont val="Calibri"/>
        <family val="2"/>
        <scheme val="minor"/>
      </rPr>
      <t>: Merci de remplir les cases en jaunes en vous référant au descriptif des prestation Annexe 1 du CCTP Descriptif des prestations</t>
    </r>
  </si>
  <si>
    <r>
      <rPr>
        <b/>
        <u/>
        <sz val="12"/>
        <color theme="1"/>
        <rFont val="Calibri (Corps)"/>
      </rPr>
      <t xml:space="preserve">Dotation </t>
    </r>
    <r>
      <rPr>
        <sz val="11"/>
        <color theme="1"/>
        <rFont val="Calibri"/>
        <family val="2"/>
        <scheme val="minor"/>
      </rPr>
      <t>: Merci de remplir les cases en jaunes</t>
    </r>
  </si>
  <si>
    <r>
      <rPr>
        <b/>
        <u/>
        <sz val="12"/>
        <color theme="1"/>
        <rFont val="Calibri (Corps)"/>
      </rPr>
      <t>Répartition Orga Prévisionnelle :</t>
    </r>
    <r>
      <rPr>
        <sz val="11"/>
        <color theme="1"/>
        <rFont val="Calibri"/>
        <family val="2"/>
        <scheme val="minor"/>
      </rPr>
      <t xml:space="preserve"> Merci de remplir les cases en jaunes</t>
    </r>
  </si>
  <si>
    <r>
      <rPr>
        <b/>
        <u/>
        <sz val="12"/>
        <color theme="1"/>
        <rFont val="Calibri (Corps)"/>
      </rPr>
      <t xml:space="preserve">Fournitures Sanitaires </t>
    </r>
    <r>
      <rPr>
        <sz val="11"/>
        <color theme="1"/>
        <rFont val="Calibri"/>
        <family val="2"/>
        <scheme val="minor"/>
      </rPr>
      <t xml:space="preserve">: Merci de remplir les cases en jaunes  </t>
    </r>
  </si>
  <si>
    <r>
      <rPr>
        <b/>
        <u/>
        <sz val="12"/>
        <color theme="1"/>
        <rFont val="Calibri (Corps)"/>
      </rPr>
      <t>Materiels pour les prestations, de suivis et produits :</t>
    </r>
    <r>
      <rPr>
        <sz val="11"/>
        <color theme="1"/>
        <rFont val="Calibri"/>
        <family val="2"/>
        <scheme val="minor"/>
      </rPr>
      <t xml:space="preserve"> Merci de remplir les cases en jaunes  </t>
    </r>
  </si>
  <si>
    <t>Attention : Pour avoir un récapitulatif complet, les filtres au niveau des onglets doivent être supprimés</t>
  </si>
  <si>
    <r>
      <t xml:space="preserve">Aucun autre document ne sera pris en compte, </t>
    </r>
    <r>
      <rPr>
        <b/>
        <u/>
        <sz val="14"/>
        <color rgb="FFC00000"/>
        <rFont val="Calibri"/>
        <family val="2"/>
        <scheme val="minor"/>
      </rPr>
      <t>les renvois à une offre financière annexe sont interdits</t>
    </r>
    <r>
      <rPr>
        <b/>
        <sz val="12"/>
        <color theme="1"/>
        <rFont val="Calibri"/>
        <family val="2"/>
        <scheme val="minor"/>
      </rPr>
      <t>.</t>
    </r>
  </si>
  <si>
    <t>Les seules annexes autorisées sont :</t>
  </si>
  <si>
    <t>1- Une annexe par candidat  de maximum 25 pages pour la méthodologie de l'utilisation des outils de gestion et suivi du marché (tracabilité, logiciel de contrôle etc.)</t>
  </si>
  <si>
    <t xml:space="preserve">Attention, dans cette annexe, seuls les outils détaillés et présents dans l'onglet "Materiels gestion et suivi" seront pris en compte. </t>
  </si>
  <si>
    <t>Si des outils ne sont pas quantifiés financièrement,ils seront considérés non mis en place sur le marché et non pris en compte dans la notation.</t>
  </si>
  <si>
    <r>
      <t xml:space="preserve">2- Les fiches techniques produits et materiels </t>
    </r>
    <r>
      <rPr>
        <b/>
        <u/>
        <sz val="12"/>
        <color rgb="FFC00000"/>
        <rFont val="Calibri"/>
        <family val="2"/>
        <scheme val="minor"/>
      </rPr>
      <t>personnalisés qui seront mis en place sur le site</t>
    </r>
    <r>
      <rPr>
        <b/>
        <sz val="12"/>
        <color rgb="FFC00000"/>
        <rFont val="Calibri"/>
        <family val="2"/>
        <scheme val="minor"/>
      </rPr>
      <t xml:space="preserve">  (dans dossier zippé )</t>
    </r>
  </si>
  <si>
    <t xml:space="preserve">Liste déroulante </t>
  </si>
  <si>
    <t>Sol dur</t>
  </si>
  <si>
    <t>Marbre</t>
  </si>
  <si>
    <t>Moquette</t>
  </si>
  <si>
    <t>Carrelage</t>
  </si>
  <si>
    <t xml:space="preserve">Beton </t>
  </si>
  <si>
    <t xml:space="preserve">Parquet </t>
  </si>
  <si>
    <t>Terralay</t>
  </si>
  <si>
    <t xml:space="preserve">Thermoplastique </t>
  </si>
  <si>
    <t>Beton + tapis</t>
  </si>
  <si>
    <t xml:space="preserve">Heures &amp; coûts des prestations </t>
  </si>
  <si>
    <r>
      <t xml:space="preserve">Merci de bien prendre en compte les missions indiquées dans les descriptifs des prestations (ex enlèvement des traces, finitions, essuyage des meublants, ..).
</t>
    </r>
    <r>
      <rPr>
        <b/>
        <sz val="11"/>
        <color rgb="FFFF0000"/>
        <rFont val="Calibri"/>
        <family val="2"/>
        <scheme val="minor"/>
      </rPr>
      <t xml:space="preserve">
</t>
    </r>
  </si>
  <si>
    <r>
      <rPr>
        <b/>
        <u/>
        <sz val="11"/>
        <color theme="1"/>
        <rFont val="Calibri (Corps)"/>
      </rPr>
      <t xml:space="preserve">Rappel Fréquences : </t>
    </r>
    <r>
      <rPr>
        <sz val="11"/>
        <color theme="1"/>
        <rFont val="Calibri"/>
        <family val="2"/>
        <scheme val="minor"/>
      </rPr>
      <t xml:space="preserve">
Du lundi au dimanche = 30,33.                     1 fois par mois = 1
Du lundi au samedi = 26.                                2 fois par mois = 2
Du lundi au vendredi = 21,67.                       Trimestriel = 0,33
3 fois par semaine = 13.                                  Semestriel = 0,17
2 fois par semaine = 8,67.                               Annuel  = 0,083
1 fois par semaine = 4,3333</t>
    </r>
  </si>
  <si>
    <t>Prestations récurrentes (du quotidien au mensuel)</t>
  </si>
  <si>
    <t>TOTAL DES PRESTATIONS 
(Prestations récurrentes)</t>
  </si>
  <si>
    <t>HEURES MENSUELLES</t>
  </si>
  <si>
    <t xml:space="preserve">TAUX HORAIRE </t>
  </si>
  <si>
    <t>COUTS MENSUELS HT</t>
  </si>
  <si>
    <t>Bâtiment</t>
  </si>
  <si>
    <t>Niveaux</t>
  </si>
  <si>
    <t>Précisions Zones</t>
  </si>
  <si>
    <t>Zones</t>
  </si>
  <si>
    <t>Nature des sols</t>
  </si>
  <si>
    <t>Surface / Unité ( m²)</t>
  </si>
  <si>
    <t>Fréquences de passage maximum de l'agent sur la zone</t>
  </si>
  <si>
    <t xml:space="preserve">Descriptif des prestations </t>
  </si>
  <si>
    <t>HEURES DE JOUR</t>
  </si>
  <si>
    <t>HEURES DIMANCHE et JF JOUR</t>
  </si>
  <si>
    <t>TOTAL des HEURES</t>
  </si>
  <si>
    <t>HEURES DE JOURS</t>
  </si>
  <si>
    <t>TOTAL des PRESTATIONS</t>
  </si>
  <si>
    <t>Locaux Sous-Piazza</t>
  </si>
  <si>
    <t>Niveau -2 ou Niveau 21</t>
  </si>
  <si>
    <t>Centre</t>
  </si>
  <si>
    <t>Parking</t>
  </si>
  <si>
    <t>Abords &amp; Parking</t>
  </si>
  <si>
    <t>Niveau -1 ou Niveau 27</t>
  </si>
  <si>
    <t>Circulations</t>
  </si>
  <si>
    <t>Espaces Circulations</t>
  </si>
  <si>
    <t>Archives</t>
  </si>
  <si>
    <t>Bureaux Archives</t>
  </si>
  <si>
    <t>Sanitaires</t>
  </si>
  <si>
    <t>Espace pause</t>
  </si>
  <si>
    <t>Espace Pause</t>
  </si>
  <si>
    <t>Total Niveau -1 ou Niveau 27</t>
  </si>
  <si>
    <t>Du sous-sol -2 au niveau Piazza</t>
  </si>
  <si>
    <t>Escaliers secours</t>
  </si>
  <si>
    <t>Total Escaliers</t>
  </si>
  <si>
    <t>Piazza (Zone A) SS Piazza</t>
  </si>
  <si>
    <t xml:space="preserve">Le Pavillon </t>
  </si>
  <si>
    <t>Total Abords</t>
  </si>
  <si>
    <t xml:space="preserve">Collecte des déchets </t>
  </si>
  <si>
    <t>Point de collecte 3 flux</t>
  </si>
  <si>
    <t>CCTP et Annexe 3</t>
  </si>
  <si>
    <t>Entrées et sorties</t>
  </si>
  <si>
    <t xml:space="preserve">Total Collecte des déchets </t>
  </si>
  <si>
    <t>Ensemble des fontaines</t>
  </si>
  <si>
    <t>CCTP et Annexe 2</t>
  </si>
  <si>
    <t>Micro-ondes</t>
  </si>
  <si>
    <t>Réfrigérateurs</t>
  </si>
  <si>
    <t>Total micro-ondes et réfrigérateurs</t>
  </si>
  <si>
    <t>LOCAUX SOUS-PIAZZA</t>
  </si>
  <si>
    <t>Total général</t>
  </si>
  <si>
    <t>Niveau 0</t>
  </si>
  <si>
    <t>Entrée Accueil</t>
  </si>
  <si>
    <t>Accueil</t>
  </si>
  <si>
    <t xml:space="preserve">Zone Exposition </t>
  </si>
  <si>
    <t>Espaces Publics</t>
  </si>
  <si>
    <t>Bureaux</t>
  </si>
  <si>
    <t>PMR Ascenseur</t>
  </si>
  <si>
    <t>Total Escalators, Ascenseurs et Monte-Charges</t>
  </si>
  <si>
    <t xml:space="preserve">Abords </t>
  </si>
  <si>
    <t xml:space="preserve">Jardin Brancusi </t>
  </si>
  <si>
    <t>Déchets</t>
  </si>
  <si>
    <t>Astreinte Journée</t>
  </si>
  <si>
    <t xml:space="preserve">Voir CCTP </t>
  </si>
  <si>
    <t>Total Astreinte Journée</t>
  </si>
  <si>
    <t xml:space="preserve">Annexe 2 au CCTP </t>
  </si>
  <si>
    <t>IRCAM</t>
  </si>
  <si>
    <t>Sous-Sol -4</t>
  </si>
  <si>
    <t>Bâtiment A</t>
  </si>
  <si>
    <t>Salle de réunion</t>
  </si>
  <si>
    <t>402-Salle d'équipement</t>
  </si>
  <si>
    <t>Loges</t>
  </si>
  <si>
    <t>402b-Loge</t>
  </si>
  <si>
    <t>Magasin</t>
  </si>
  <si>
    <t>403-Magasin</t>
  </si>
  <si>
    <t>Ateliers</t>
  </si>
  <si>
    <t xml:space="preserve">Circulations </t>
  </si>
  <si>
    <t>400b-Circulation</t>
  </si>
  <si>
    <t>CH-02-Circulation</t>
  </si>
  <si>
    <t>402FH-Sanitaires</t>
  </si>
  <si>
    <t>401-Foyer public</t>
  </si>
  <si>
    <t>400a-Espace de réception du public</t>
  </si>
  <si>
    <t>401-Espace de production</t>
  </si>
  <si>
    <t>Total Sous-Sol -4</t>
  </si>
  <si>
    <t>Sous -sol -3</t>
  </si>
  <si>
    <t>301-Bureau</t>
  </si>
  <si>
    <t>Stockage</t>
  </si>
  <si>
    <t>300d-Stockage</t>
  </si>
  <si>
    <t xml:space="preserve">Local Technique </t>
  </si>
  <si>
    <t>LT-05-Local Technique</t>
  </si>
  <si>
    <t>301a-Stockage</t>
  </si>
  <si>
    <t>CH-300-Circulation</t>
  </si>
  <si>
    <t>Studios</t>
  </si>
  <si>
    <t>304-Studio</t>
  </si>
  <si>
    <t>Réserves</t>
  </si>
  <si>
    <t>305a-Réserve</t>
  </si>
  <si>
    <t>307-Atelier</t>
  </si>
  <si>
    <t>310a-Stockage</t>
  </si>
  <si>
    <t>Total Sous-Sol -3</t>
  </si>
  <si>
    <t>Sous -sol -2</t>
  </si>
  <si>
    <t>202-Locaux</t>
  </si>
  <si>
    <t>203-Bureau</t>
  </si>
  <si>
    <t>Laboratoires</t>
  </si>
  <si>
    <t>28-Laboratoire</t>
  </si>
  <si>
    <t>Salle machines</t>
  </si>
  <si>
    <t>228B-Salle machine</t>
  </si>
  <si>
    <t>Local Machines</t>
  </si>
  <si>
    <t>228a-Local machine</t>
  </si>
  <si>
    <t>226C-Salle serveur</t>
  </si>
  <si>
    <t>CH-01-Circulation</t>
  </si>
  <si>
    <t>254H-Sanitaires</t>
  </si>
  <si>
    <t>Galerie</t>
  </si>
  <si>
    <t>G1-Galerie</t>
  </si>
  <si>
    <t>Salle de cours</t>
  </si>
  <si>
    <t>25-Salle de cours</t>
  </si>
  <si>
    <t>221-Studio 1</t>
  </si>
  <si>
    <t>Salle anechoique</t>
  </si>
  <si>
    <t>227-Salle anechoique</t>
  </si>
  <si>
    <t>24b-Laboratoire</t>
  </si>
  <si>
    <t>Bâtiment C</t>
  </si>
  <si>
    <t>CH-21b-Circulation</t>
  </si>
  <si>
    <t>Palier</t>
  </si>
  <si>
    <t>CH-01-Palier</t>
  </si>
  <si>
    <t>Local Ménage</t>
  </si>
  <si>
    <t>22a-Local Ménage</t>
  </si>
  <si>
    <t xml:space="preserve">Autres Locaux </t>
  </si>
  <si>
    <t>22-Local Ménage</t>
  </si>
  <si>
    <t>Total Sous-sol -2</t>
  </si>
  <si>
    <t>Sous -sol -1</t>
  </si>
  <si>
    <t>100-Bureau</t>
  </si>
  <si>
    <t>ME-28-Laboratoire</t>
  </si>
  <si>
    <t>Salle informatique</t>
  </si>
  <si>
    <t>ME-21b-Salle informatique</t>
  </si>
  <si>
    <t>124F-Sanitaires</t>
  </si>
  <si>
    <t>Bâtiment B</t>
  </si>
  <si>
    <t>19-Archives</t>
  </si>
  <si>
    <t>14-Bureau</t>
  </si>
  <si>
    <t>14-1-Rangement</t>
  </si>
  <si>
    <t>16-Salle</t>
  </si>
  <si>
    <t>CH-03-Circulation</t>
  </si>
  <si>
    <t>17-Sanitaires</t>
  </si>
  <si>
    <t>Imprimerie</t>
  </si>
  <si>
    <t>12-Imprimerie</t>
  </si>
  <si>
    <t xml:space="preserve">Zone réception </t>
  </si>
  <si>
    <t>13-Zone de Réception Tous les jours boites aux lettres</t>
  </si>
  <si>
    <t>11-Stockage</t>
  </si>
  <si>
    <t>Total Sous-sol -1</t>
  </si>
  <si>
    <t>Niveau 00SE</t>
  </si>
  <si>
    <t>24-Rangement</t>
  </si>
  <si>
    <t>22-LT</t>
  </si>
  <si>
    <t>CH--24-Circulation</t>
  </si>
  <si>
    <t>1-Salle d"Archive</t>
  </si>
  <si>
    <t>CV-2-Escalier</t>
  </si>
  <si>
    <t>Total Niveau 00SE</t>
  </si>
  <si>
    <t>RDC</t>
  </si>
  <si>
    <t>00a-Circulation</t>
  </si>
  <si>
    <t>02H-Sanitaires</t>
  </si>
  <si>
    <t>00-Accueil</t>
  </si>
  <si>
    <t xml:space="preserve">Espace Projection Auditorium </t>
  </si>
  <si>
    <t>01-Salle de Conférence</t>
  </si>
  <si>
    <t>04-Laboratoire</t>
  </si>
  <si>
    <t>CH-02-Palier</t>
  </si>
  <si>
    <t>sol dur</t>
  </si>
  <si>
    <t>00-Hall d'entrée</t>
  </si>
  <si>
    <t>01-Bureau</t>
  </si>
  <si>
    <t>moquette</t>
  </si>
  <si>
    <t>Total RDC</t>
  </si>
  <si>
    <t>Niveau 1</t>
  </si>
  <si>
    <t>13-Bureau</t>
  </si>
  <si>
    <t>14a-Rangement</t>
  </si>
  <si>
    <t>12-Salle de Projet</t>
  </si>
  <si>
    <t>CH-04-Circulation</t>
  </si>
  <si>
    <t>18H-Sanitaires</t>
  </si>
  <si>
    <t>carrelage</t>
  </si>
  <si>
    <t>17-Salle de Cours</t>
  </si>
  <si>
    <t>14-Laboratoire</t>
  </si>
  <si>
    <t>16a-Studio</t>
  </si>
  <si>
    <t>11-Bureau</t>
  </si>
  <si>
    <t>PL-01-Placard</t>
  </si>
  <si>
    <t>10H-10F</t>
  </si>
  <si>
    <t>Total Niveau 1</t>
  </si>
  <si>
    <t xml:space="preserve">Niveau 2 </t>
  </si>
  <si>
    <t>21-Bureau</t>
  </si>
  <si>
    <t>21a-Rangement</t>
  </si>
  <si>
    <t>22-Studio</t>
  </si>
  <si>
    <t>24c-Salle projet</t>
  </si>
  <si>
    <t xml:space="preserve">Bibilothèque </t>
  </si>
  <si>
    <t>B24-Bibliothèque</t>
  </si>
  <si>
    <t>Total Niveau 2</t>
  </si>
  <si>
    <t xml:space="preserve">Niveau 3 </t>
  </si>
  <si>
    <t>31-Bureau</t>
  </si>
  <si>
    <t>31a-Rangement</t>
  </si>
  <si>
    <t>Mezzanine</t>
  </si>
  <si>
    <t>24e-Mezzanine</t>
  </si>
  <si>
    <t>24F-Sanitaires</t>
  </si>
  <si>
    <t>PL-02-Placard</t>
  </si>
  <si>
    <t>CH-30-Circulation</t>
  </si>
  <si>
    <t>30HF-Sanitaires</t>
  </si>
  <si>
    <t>Total Niveau 3</t>
  </si>
  <si>
    <t>Niveau 4</t>
  </si>
  <si>
    <t>42-Bureau</t>
  </si>
  <si>
    <t>42a-PL</t>
  </si>
  <si>
    <t xml:space="preserve">Salle de Projet </t>
  </si>
  <si>
    <t>43-Salle de Projet</t>
  </si>
  <si>
    <t>41-Studio</t>
  </si>
  <si>
    <t>43F-Sanitaires</t>
  </si>
  <si>
    <t>41-Bureau</t>
  </si>
  <si>
    <t>Total Niveau 4</t>
  </si>
  <si>
    <t>Niveau 5</t>
  </si>
  <si>
    <t>51-Bureau</t>
  </si>
  <si>
    <t>Total Niveau 5</t>
  </si>
  <si>
    <t>Niveau 6</t>
  </si>
  <si>
    <t>61-Bureau</t>
  </si>
  <si>
    <t>61b-Sanitaires</t>
  </si>
  <si>
    <t>61b-kitchnette</t>
  </si>
  <si>
    <t>Total Niveau 6</t>
  </si>
  <si>
    <t>Du sous-sol - 4 au RDC</t>
  </si>
  <si>
    <t>Escaliers</t>
  </si>
  <si>
    <t>S2/S3/S4</t>
  </si>
  <si>
    <t>S4/S3/S2/S1</t>
  </si>
  <si>
    <t>S2 AU S1</t>
  </si>
  <si>
    <t>Escaliers colimaçon</t>
  </si>
  <si>
    <t>0/S1/S2</t>
  </si>
  <si>
    <t>S4/S3/S2</t>
  </si>
  <si>
    <t>Du Niveau 4 au sous-sol -2</t>
  </si>
  <si>
    <t xml:space="preserve">Escaliers </t>
  </si>
  <si>
    <t>DU RDC AU 6ème</t>
  </si>
  <si>
    <t>S1/SE/S2</t>
  </si>
  <si>
    <t>Du sous-sol -2 au 3ème</t>
  </si>
  <si>
    <t>Ascenseurs</t>
  </si>
  <si>
    <t>Du 3 au -2</t>
  </si>
  <si>
    <t>Du sous-sol -2 au 5ème</t>
  </si>
  <si>
    <t>Du 5 au -2</t>
  </si>
  <si>
    <t>Place Stravinsky</t>
  </si>
  <si>
    <t>Rue Saint-Merri (Zone D) Ircam</t>
  </si>
  <si>
    <t>Graviers</t>
  </si>
  <si>
    <t xml:space="preserve">Local Vélo </t>
  </si>
  <si>
    <t xml:space="preserve">Liste Déroulante </t>
  </si>
  <si>
    <t>Gravier</t>
  </si>
  <si>
    <t>Entrepôts Réserves</t>
  </si>
  <si>
    <t xml:space="preserve">Base Vie </t>
  </si>
  <si>
    <t>Espace public</t>
  </si>
  <si>
    <t>Moquette Tapisson</t>
  </si>
  <si>
    <t>Thermoplastique</t>
  </si>
  <si>
    <t>Linoléum</t>
  </si>
  <si>
    <t>Béton</t>
  </si>
  <si>
    <t>Béton peint</t>
  </si>
  <si>
    <t xml:space="preserve">Pierre Buxy </t>
  </si>
  <si>
    <t>Pierre Buxy et Carrelage</t>
  </si>
  <si>
    <t>Revêtement accoustique</t>
  </si>
  <si>
    <t>Parquet</t>
  </si>
  <si>
    <t>Parquet huilé</t>
  </si>
  <si>
    <t>Parquet ciré</t>
  </si>
  <si>
    <t>Pierre</t>
  </si>
  <si>
    <t>Métal</t>
  </si>
  <si>
    <t>Résine</t>
  </si>
  <si>
    <t>Faux plancher technique</t>
  </si>
  <si>
    <t>Vinyle</t>
  </si>
  <si>
    <t>Bitume</t>
  </si>
  <si>
    <t>Béton + aggloméré stratifié</t>
  </si>
  <si>
    <t>Sols durs (carrelage et Linoléum)</t>
  </si>
  <si>
    <t>Verre</t>
  </si>
  <si>
    <t>Verre inscrusté ciment</t>
  </si>
  <si>
    <t>Caillebotis métalliques</t>
  </si>
  <si>
    <t xml:space="preserve">Bâtiment </t>
  </si>
  <si>
    <t>4 BR</t>
  </si>
  <si>
    <t>Passage Ménétrier SS-1</t>
  </si>
  <si>
    <t>4BR-0000-003</t>
  </si>
  <si>
    <t>Locaux techniques</t>
  </si>
  <si>
    <t>4BR-0000-001</t>
  </si>
  <si>
    <t xml:space="preserve">Stockage </t>
  </si>
  <si>
    <t xml:space="preserve">Circulation </t>
  </si>
  <si>
    <t>Espaces circulations</t>
  </si>
  <si>
    <t>Sanitaires (1 douche)</t>
  </si>
  <si>
    <t>4BR-0000-CH01</t>
  </si>
  <si>
    <t xml:space="preserve">Vestiaires </t>
  </si>
  <si>
    <t>Passage Ménétrier RDR</t>
  </si>
  <si>
    <t>Rangement</t>
  </si>
  <si>
    <t>003-Réserve</t>
  </si>
  <si>
    <t xml:space="preserve">Bureaux </t>
  </si>
  <si>
    <t xml:space="preserve">Circulation et escalier </t>
  </si>
  <si>
    <t>CH01-Couloir</t>
  </si>
  <si>
    <t xml:space="preserve">Le 1er </t>
  </si>
  <si>
    <t>4BR-0001-107</t>
  </si>
  <si>
    <t>107-Bureau</t>
  </si>
  <si>
    <t>4BR-0001-115C</t>
  </si>
  <si>
    <t>Stockage 115 C</t>
  </si>
  <si>
    <t>4BR-0001-122-2</t>
  </si>
  <si>
    <t>122-2-Reprographie</t>
  </si>
  <si>
    <t>4BR-0001-LT10</t>
  </si>
  <si>
    <t>LT10-Local Serveur</t>
  </si>
  <si>
    <t>4BR-0001-CH06A</t>
  </si>
  <si>
    <t>Circulation</t>
  </si>
  <si>
    <t>CH06A-Sas</t>
  </si>
  <si>
    <t>4BR-0001-TH11</t>
  </si>
  <si>
    <t>TH11-Sanitaire H.</t>
  </si>
  <si>
    <t>4BR-0001-118</t>
  </si>
  <si>
    <t>Accueil Attente</t>
  </si>
  <si>
    <t>118-Accueil</t>
  </si>
  <si>
    <t>4BR-0001-113</t>
  </si>
  <si>
    <t>Local Boites aux lettres</t>
  </si>
  <si>
    <t>113-Atelier</t>
  </si>
  <si>
    <t>4BR-0001-CV03-1</t>
  </si>
  <si>
    <t>CV03-1-Palier Escalier</t>
  </si>
  <si>
    <t xml:space="preserve">Total Le 1er </t>
  </si>
  <si>
    <t xml:space="preserve">Le 2ème </t>
  </si>
  <si>
    <t>4BR-0002-217</t>
  </si>
  <si>
    <t>217-Bureau</t>
  </si>
  <si>
    <t>4BR-0002-228 2</t>
  </si>
  <si>
    <t>228 2 -Placard</t>
  </si>
  <si>
    <t>4BR-0002-234</t>
  </si>
  <si>
    <t>Salles de réunion</t>
  </si>
  <si>
    <t>234-Salle de Réunion</t>
  </si>
  <si>
    <t>4BR-0002-CH01</t>
  </si>
  <si>
    <t>4BR-0002-TH23</t>
  </si>
  <si>
    <t>TH23-Sanitaire H.</t>
  </si>
  <si>
    <t>4BR-0002-255</t>
  </si>
  <si>
    <t>Salle de pause</t>
  </si>
  <si>
    <t>Cafétéria</t>
  </si>
  <si>
    <t>4BR-0002-CV01-1</t>
  </si>
  <si>
    <t>CV01-1-Palier Escalier</t>
  </si>
  <si>
    <t xml:space="preserve">Total Le 2ème </t>
  </si>
  <si>
    <t xml:space="preserve">Le 3ème </t>
  </si>
  <si>
    <t>4BR-0003-303</t>
  </si>
  <si>
    <t>303-Bureau</t>
  </si>
  <si>
    <t>4BR-0003-323B</t>
  </si>
  <si>
    <t>323B-Salle de Réunion</t>
  </si>
  <si>
    <t>4BR-0003-307B</t>
  </si>
  <si>
    <t>307B-Archives</t>
  </si>
  <si>
    <t>4BR-0003-CH01</t>
  </si>
  <si>
    <t>4BR-0003-TF30</t>
  </si>
  <si>
    <t>TF30-Sanitaire F.</t>
  </si>
  <si>
    <t>4BR-0003-353</t>
  </si>
  <si>
    <t>353-Kitchenette</t>
  </si>
  <si>
    <t>4BR-0003-CV01-1</t>
  </si>
  <si>
    <t xml:space="preserve">Total Le 3ème </t>
  </si>
  <si>
    <t xml:space="preserve">Le 4ème </t>
  </si>
  <si>
    <t>4BR-0004-403</t>
  </si>
  <si>
    <t>403-Bureau</t>
  </si>
  <si>
    <t>4BR-0004-437B</t>
  </si>
  <si>
    <t>sockage 7</t>
  </si>
  <si>
    <t>437B-Fourniture</t>
  </si>
  <si>
    <t>4BR-0004-434</t>
  </si>
  <si>
    <t>434-Salle de Réunion</t>
  </si>
  <si>
    <t>4BR-0004-CH01</t>
  </si>
  <si>
    <t>4BR-0004-TH40</t>
  </si>
  <si>
    <t>TH40-Sanitaire H.</t>
  </si>
  <si>
    <t>4BR-0004-400</t>
  </si>
  <si>
    <t>400-kitchenette</t>
  </si>
  <si>
    <t>4BR-0004-CV04-1</t>
  </si>
  <si>
    <t>CV04-1-Palier Escalier</t>
  </si>
  <si>
    <t xml:space="preserve">Total 4ème </t>
  </si>
  <si>
    <t>Le 5ème</t>
  </si>
  <si>
    <t>4BR-0005-503</t>
  </si>
  <si>
    <t>503-Bureau</t>
  </si>
  <si>
    <t>4BR-0005-527</t>
  </si>
  <si>
    <t>527-Stockage</t>
  </si>
  <si>
    <t>4BR-0005-530</t>
  </si>
  <si>
    <t>530-Salle de Réunion</t>
  </si>
  <si>
    <t>4BR-0005-CH01</t>
  </si>
  <si>
    <t>4BR-0005-TH52</t>
  </si>
  <si>
    <t>TH52-Sanitaire H.</t>
  </si>
  <si>
    <t>4BR-0005-500</t>
  </si>
  <si>
    <t>500-Kitchenette</t>
  </si>
  <si>
    <t>4BR-0005-CV04-1</t>
  </si>
  <si>
    <t xml:space="preserve">Total 5ème </t>
  </si>
  <si>
    <t xml:space="preserve">Le 6ème </t>
  </si>
  <si>
    <t>4BR-0006-631</t>
  </si>
  <si>
    <t>631-Bureau</t>
  </si>
  <si>
    <t>4BR-0006-619B</t>
  </si>
  <si>
    <t>619B-Rangement</t>
  </si>
  <si>
    <t>4BR-0006-633B</t>
  </si>
  <si>
    <t>633B-Sanitaire Privé</t>
  </si>
  <si>
    <t>4BR-0006-633</t>
  </si>
  <si>
    <t>633-Salle de Réunion</t>
  </si>
  <si>
    <t>4BR-0006-CH02</t>
  </si>
  <si>
    <t>CH02-Palier</t>
  </si>
  <si>
    <t>4BR-0006-TH62</t>
  </si>
  <si>
    <t>TH62-Sanitaire F.</t>
  </si>
  <si>
    <t>4BR-0006-600</t>
  </si>
  <si>
    <t>Cuisine</t>
  </si>
  <si>
    <t>600-Kitchenette</t>
  </si>
  <si>
    <t>4BR-0006-633C</t>
  </si>
  <si>
    <t>633C-Kitchenette</t>
  </si>
  <si>
    <t>4BR-0006-CV03-1</t>
  </si>
  <si>
    <t xml:space="preserve">Total 6ème </t>
  </si>
  <si>
    <t xml:space="preserve">Du 1er au 7ème </t>
  </si>
  <si>
    <t xml:space="preserve">Escaliers principaux </t>
  </si>
  <si>
    <t>Du sous-sol au RDC</t>
  </si>
  <si>
    <t>Escaliers Ménétrier</t>
  </si>
  <si>
    <t xml:space="preserve">Tous niveaux </t>
  </si>
  <si>
    <t>Monte-Charges</t>
  </si>
  <si>
    <t>Monte-charges</t>
  </si>
  <si>
    <t>Déchets et Annexe 3 au CCTP</t>
  </si>
  <si>
    <t>Passage Ménétrier</t>
  </si>
  <si>
    <t>Comprend la désinfection du rideau métallique</t>
  </si>
  <si>
    <t>La désinfection du rideau métallique</t>
  </si>
  <si>
    <t>Passage Des Maures</t>
  </si>
  <si>
    <t xml:space="preserve">Terrasse du 6ème </t>
  </si>
  <si>
    <t>Rue Rambuteau (Zone B) BR</t>
  </si>
  <si>
    <t xml:space="preserve">Rampe de la Rue Rambuteau </t>
  </si>
  <si>
    <t>Espace pause et Annexe 2 au CCTP</t>
  </si>
  <si>
    <t>4 BB</t>
  </si>
  <si>
    <t>Sous-Sol -2</t>
  </si>
  <si>
    <t>CV02-1-Palier Escalier</t>
  </si>
  <si>
    <t>CV06-1-Palier Escalier</t>
  </si>
  <si>
    <t>Total Sous-Sol -2</t>
  </si>
  <si>
    <t>Sous-Sol -1</t>
  </si>
  <si>
    <t xml:space="preserve">Salle de </t>
  </si>
  <si>
    <t>Salle de formation</t>
  </si>
  <si>
    <t>Salle de formation-2</t>
  </si>
  <si>
    <t>CH01-Dégagement</t>
  </si>
  <si>
    <t xml:space="preserve">Sanitaires </t>
  </si>
  <si>
    <t>3-Sanitaire F</t>
  </si>
  <si>
    <t xml:space="preserve">Halle Accueil </t>
  </si>
  <si>
    <t xml:space="preserve">Autres locaux </t>
  </si>
  <si>
    <t>Local ménage</t>
  </si>
  <si>
    <t>Autres locaux</t>
  </si>
  <si>
    <t>Total Sous-Sol -1</t>
  </si>
  <si>
    <t>02-Bureau</t>
  </si>
  <si>
    <t>CH 02-Dégagement</t>
  </si>
  <si>
    <t>112-Sanitaires</t>
  </si>
  <si>
    <t xml:space="preserve">Accueil </t>
  </si>
  <si>
    <t>Entresol</t>
  </si>
  <si>
    <t>E00-Bureau</t>
  </si>
  <si>
    <t>TF Sanitaire 01</t>
  </si>
  <si>
    <t>Autres locaux Espaces courrier</t>
  </si>
  <si>
    <t>E04-Service courriers</t>
  </si>
  <si>
    <t>Kitchenette</t>
  </si>
  <si>
    <t>Total Entresol</t>
  </si>
  <si>
    <t>101-Bureau</t>
  </si>
  <si>
    <t>003-Rangement</t>
  </si>
  <si>
    <t>109-Salle de réunion</t>
  </si>
  <si>
    <t>1-Sanitaire F.</t>
  </si>
  <si>
    <t>202-Bureau</t>
  </si>
  <si>
    <t>209-Salle de réunion</t>
  </si>
  <si>
    <t>CH02-Couloir</t>
  </si>
  <si>
    <t>1-Sanitaire F</t>
  </si>
  <si>
    <t>3-Rangement</t>
  </si>
  <si>
    <t>409-Bureau</t>
  </si>
  <si>
    <t xml:space="preserve">Le 5ème </t>
  </si>
  <si>
    <t>501-Bureau</t>
  </si>
  <si>
    <t>021-Salle de réunion - Audio - Visio conférence</t>
  </si>
  <si>
    <t>601-Bureau</t>
  </si>
  <si>
    <t>CH04-Couloir</t>
  </si>
  <si>
    <t>Du RDC au 6ème</t>
  </si>
  <si>
    <t>Escalier Principal</t>
  </si>
  <si>
    <t>Escaliers entre de RDC et -1</t>
  </si>
  <si>
    <t>Terrasse avec 4 skydomes (3niveau)</t>
  </si>
  <si>
    <t>Terrasse 1er étage</t>
  </si>
  <si>
    <t xml:space="preserve">Entrées et sorties </t>
  </si>
  <si>
    <t>6 BB</t>
  </si>
  <si>
    <t>6BE-00S2-201</t>
  </si>
  <si>
    <t xml:space="preserve">Local Ménage </t>
  </si>
  <si>
    <t>201-Local Ménage</t>
  </si>
  <si>
    <t>6BE-00S2-202</t>
  </si>
  <si>
    <t>202-Local Ménage</t>
  </si>
  <si>
    <t>6BE-00S2-CH02</t>
  </si>
  <si>
    <t>6BE-0003-305</t>
  </si>
  <si>
    <t>305-Photothèque</t>
  </si>
  <si>
    <t>6BE-0003-312</t>
  </si>
  <si>
    <t>312-Salle de Réunion</t>
  </si>
  <si>
    <t>6BE-0003-313</t>
  </si>
  <si>
    <t>313 -Réserves collections</t>
  </si>
  <si>
    <t>6BE-0003-CH01</t>
  </si>
  <si>
    <t>6BE-0003-T01</t>
  </si>
  <si>
    <t>T01-Sanitaires</t>
  </si>
  <si>
    <t>6BE-0003-301A</t>
  </si>
  <si>
    <t>301A-Kitchenette</t>
  </si>
  <si>
    <t>6BE-0003-CV02-1</t>
  </si>
  <si>
    <t>Total 3ème</t>
  </si>
  <si>
    <t>6BE-0004-401</t>
  </si>
  <si>
    <t>401-Bureau</t>
  </si>
  <si>
    <t>6BE-0004-CH01</t>
  </si>
  <si>
    <t>6BE-0004-T01</t>
  </si>
  <si>
    <t>6BE-0004-CV01-1</t>
  </si>
  <si>
    <t>CV01-Palier Escalier</t>
  </si>
  <si>
    <t>Total 4ème</t>
  </si>
  <si>
    <t>6BE-0006-601B</t>
  </si>
  <si>
    <t>601B-Bureau</t>
  </si>
  <si>
    <t>6BE-0006-618</t>
  </si>
  <si>
    <t>618-Salle de Réunion</t>
  </si>
  <si>
    <t>6BE-0006-601A</t>
  </si>
  <si>
    <t>Archives Réserves Collections</t>
  </si>
  <si>
    <t>601A-Réserve</t>
  </si>
  <si>
    <t>6BE-0006-CH01</t>
  </si>
  <si>
    <t>6BE-0006-620-1</t>
  </si>
  <si>
    <t>620-1-Sanitaires</t>
  </si>
  <si>
    <t>6BE-0006-CV01-1</t>
  </si>
  <si>
    <t>Le 7ème</t>
  </si>
  <si>
    <t>6BE-0007-702</t>
  </si>
  <si>
    <t>702-Bureau</t>
  </si>
  <si>
    <t>6BE-0007-CH01</t>
  </si>
  <si>
    <t>6BE-0007-710A</t>
  </si>
  <si>
    <t>710A-Sanitaires</t>
  </si>
  <si>
    <t>6BE-0007-CV01-1</t>
  </si>
  <si>
    <t>6BE-0007-CV03-1</t>
  </si>
  <si>
    <t>Total 7ème</t>
  </si>
  <si>
    <t>Le 8ème</t>
  </si>
  <si>
    <t>6BE-0008-801</t>
  </si>
  <si>
    <t>801-Bureau</t>
  </si>
  <si>
    <t>6BE-0008-806</t>
  </si>
  <si>
    <t>806-Salle de Réunion</t>
  </si>
  <si>
    <t>6BE-0008-CH01</t>
  </si>
  <si>
    <t>6BE-0008-811-1</t>
  </si>
  <si>
    <t>811-1-Sanitaires</t>
  </si>
  <si>
    <t>6BE-0008-CV01-1</t>
  </si>
  <si>
    <t>Total 8ème</t>
  </si>
  <si>
    <t>Escaliers secours en métal colimasson</t>
  </si>
  <si>
    <t>25 R</t>
  </si>
  <si>
    <t>Sous-sol -2</t>
  </si>
  <si>
    <t>25RE-S2-59</t>
  </si>
  <si>
    <t>Vestiaires Douches</t>
  </si>
  <si>
    <t>59-Vestiaire</t>
  </si>
  <si>
    <t>25RE-S2-97</t>
  </si>
  <si>
    <t>97-Couloir</t>
  </si>
  <si>
    <t>25RE-S2-58</t>
  </si>
  <si>
    <t>63-Salle de Bain</t>
  </si>
  <si>
    <t xml:space="preserve">Rez de Rue </t>
  </si>
  <si>
    <t xml:space="preserve">Cabinet médical </t>
  </si>
  <si>
    <t>Locaux spécifiques</t>
  </si>
  <si>
    <t xml:space="preserve">Salle de Pause </t>
  </si>
  <si>
    <t>25RE-S1-102</t>
  </si>
  <si>
    <t>102-Couloir</t>
  </si>
  <si>
    <t>25RE-S1-CV02-1</t>
  </si>
  <si>
    <t>Total RDR</t>
  </si>
  <si>
    <t>25RE-N0-01</t>
  </si>
  <si>
    <t>01-Magasin</t>
  </si>
  <si>
    <t>25RE-N0-06</t>
  </si>
  <si>
    <t xml:space="preserve">Espace de pause </t>
  </si>
  <si>
    <t>25RE-N0-02</t>
  </si>
  <si>
    <t>02-Hall Renard</t>
  </si>
  <si>
    <t xml:space="preserve">Hall </t>
  </si>
  <si>
    <t>25RE-N0-18</t>
  </si>
  <si>
    <t>Bureaux Syndicat BPI</t>
  </si>
  <si>
    <t>25RE-N0-CV01-1</t>
  </si>
  <si>
    <t>25RE-N1-115</t>
  </si>
  <si>
    <t>115-Bureau</t>
  </si>
  <si>
    <t>25RE-N1-109</t>
  </si>
  <si>
    <t>109-Salle de Réunion</t>
  </si>
  <si>
    <t>25RE-N1-108</t>
  </si>
  <si>
    <t>108-Rangement</t>
  </si>
  <si>
    <t>25RE-N1-110</t>
  </si>
  <si>
    <t xml:space="preserve">Bureaux des syndicats </t>
  </si>
  <si>
    <t>t</t>
  </si>
  <si>
    <t>25RE-N1-28</t>
  </si>
  <si>
    <t>28-Couloir</t>
  </si>
  <si>
    <t>25RE-N1-130</t>
  </si>
  <si>
    <t>130-Couloir</t>
  </si>
  <si>
    <t>25RE-N1-14</t>
  </si>
  <si>
    <t>14-Sanitaires F.</t>
  </si>
  <si>
    <t>25RE-N1-129</t>
  </si>
  <si>
    <t>162-Cafétéria-Cuisine</t>
  </si>
  <si>
    <t>25RE-N1-CV01-1</t>
  </si>
  <si>
    <t>Du -2 au 1er</t>
  </si>
  <si>
    <t>Cour intérieure</t>
  </si>
  <si>
    <t>Rue Renard (Zone C) 25 R</t>
  </si>
  <si>
    <t>Entrées Sorties</t>
  </si>
  <si>
    <t xml:space="preserve">Faire pareil à l'Ircam </t>
  </si>
  <si>
    <t>25 R / BPI</t>
  </si>
  <si>
    <t>25RE-N2-213</t>
  </si>
  <si>
    <t>213-Bureau</t>
  </si>
  <si>
    <t>25RE-N2-208B</t>
  </si>
  <si>
    <t>208B-Veille Documents</t>
  </si>
  <si>
    <t>25RE-N2-02</t>
  </si>
  <si>
    <t>02-Couloir</t>
  </si>
  <si>
    <t>25RE-N2-04</t>
  </si>
  <si>
    <t>04-Sanitaire H.</t>
  </si>
  <si>
    <t>25RE-N2-18</t>
  </si>
  <si>
    <t>18-Kitchenette</t>
  </si>
  <si>
    <t>25RE-N2-CV02-1</t>
  </si>
  <si>
    <t>25RE-N3-301</t>
  </si>
  <si>
    <t>25RE-N3-03</t>
  </si>
  <si>
    <t>30-Salle de réunion</t>
  </si>
  <si>
    <t>25RE-N3-30</t>
  </si>
  <si>
    <t>30-Archives</t>
  </si>
  <si>
    <t>25RE-N3-02B</t>
  </si>
  <si>
    <t>02B-Couloir</t>
  </si>
  <si>
    <t>25RE-N3-0</t>
  </si>
  <si>
    <t>03-Sanitaire F.</t>
  </si>
  <si>
    <t>25RE-N3-33</t>
  </si>
  <si>
    <t>Courriers</t>
  </si>
  <si>
    <t>33-Réserve Courrier</t>
  </si>
  <si>
    <t>25RE-N3-05</t>
  </si>
  <si>
    <t>Espace de pause Tisannerie</t>
  </si>
  <si>
    <t>05-Tisannerie</t>
  </si>
  <si>
    <t>25RE-N3-317</t>
  </si>
  <si>
    <t>Espace de pause Cuisine</t>
  </si>
  <si>
    <t>317-Cuisine</t>
  </si>
  <si>
    <t>25RE-N3-CV02-1</t>
  </si>
  <si>
    <t>25RE-N4-401</t>
  </si>
  <si>
    <t>25RE-N4-03</t>
  </si>
  <si>
    <t>03-Circulation</t>
  </si>
  <si>
    <t>25RE-N4-16</t>
  </si>
  <si>
    <t>16-Sanitaire</t>
  </si>
  <si>
    <t>25RE-N4-CV01-1</t>
  </si>
  <si>
    <t>25RE-N5-507</t>
  </si>
  <si>
    <t>507-Bureau</t>
  </si>
  <si>
    <t>25RE-N5-02</t>
  </si>
  <si>
    <t>02-Circulation</t>
  </si>
  <si>
    <t>25RE-N5-15</t>
  </si>
  <si>
    <t>15-Sanitaire</t>
  </si>
  <si>
    <t>25RE-N5-CV01-1</t>
  </si>
  <si>
    <t>25RE-N6-601A</t>
  </si>
  <si>
    <t>25RE-N6-601B</t>
  </si>
  <si>
    <t>25RE-N6-602</t>
  </si>
  <si>
    <t>25RE-N6-603</t>
  </si>
  <si>
    <t>25RE-N7-711</t>
  </si>
  <si>
    <t>25RE-N7-710</t>
  </si>
  <si>
    <t>25RE-N7-701</t>
  </si>
  <si>
    <t>25RE-N7-702</t>
  </si>
  <si>
    <t xml:space="preserve">Total 7ème </t>
  </si>
  <si>
    <t>Du 2ème au 7ème</t>
  </si>
  <si>
    <t>Escaliers de secours</t>
  </si>
  <si>
    <t>Le Lumière BPI</t>
  </si>
  <si>
    <t>BPI</t>
  </si>
  <si>
    <t>Entrée Publique BPI</t>
  </si>
  <si>
    <t>Hall Circulation "LA Bergerie"</t>
  </si>
  <si>
    <t xml:space="preserve">Palier </t>
  </si>
  <si>
    <t>Bureau du Directeur</t>
  </si>
  <si>
    <t>Stock.mobilier</t>
  </si>
  <si>
    <t xml:space="preserve">Salle de réunion </t>
  </si>
  <si>
    <t>Espace de consultation</t>
  </si>
  <si>
    <t>Presse</t>
  </si>
  <si>
    <t xml:space="preserve">Espace consultation </t>
  </si>
  <si>
    <t>Espace circulations</t>
  </si>
  <si>
    <t>Sanitaires femmes</t>
  </si>
  <si>
    <t xml:space="preserve">Espace de consultation </t>
  </si>
  <si>
    <t>Langues et Littérature</t>
  </si>
  <si>
    <t xml:space="preserve">Base de Vie </t>
  </si>
  <si>
    <t>Contrôle Sécurité 7/7</t>
  </si>
  <si>
    <t>Base vie</t>
  </si>
  <si>
    <t>Espace de pause (estrade)</t>
  </si>
  <si>
    <t>Caféteria</t>
  </si>
  <si>
    <t>Service support</t>
  </si>
  <si>
    <t>Réserve Equipement</t>
  </si>
  <si>
    <t>Bibliothèque</t>
  </si>
  <si>
    <t>Droit-Economie-Gestion</t>
  </si>
  <si>
    <t>Espace pause - Tisannerie</t>
  </si>
  <si>
    <t>Tisanerie</t>
  </si>
  <si>
    <t>Espace pause - Cafétéria publique</t>
  </si>
  <si>
    <t>Espace pause - Cusine</t>
  </si>
  <si>
    <t>Cuisine:Distributeurs</t>
  </si>
  <si>
    <t xml:space="preserve">Total 3ème </t>
  </si>
  <si>
    <t xml:space="preserve">Article du CCTP </t>
  </si>
  <si>
    <t>Espace pause et annexe 2 au CCTP</t>
  </si>
  <si>
    <t>Le Lumière N7</t>
  </si>
  <si>
    <t>Sous-sol -4</t>
  </si>
  <si>
    <t>Entrepôt 1</t>
  </si>
  <si>
    <t>Le Lumière</t>
  </si>
  <si>
    <t>Total Sous-sol -4</t>
  </si>
  <si>
    <t>Mezzanine SS4</t>
  </si>
  <si>
    <t>Local Stock SPVA</t>
  </si>
  <si>
    <t xml:space="preserve">Espace consultation BK </t>
  </si>
  <si>
    <t xml:space="preserve">Bibliothèque </t>
  </si>
  <si>
    <t>Total Mezzanine  SS4</t>
  </si>
  <si>
    <t xml:space="preserve">Le 7ème </t>
  </si>
  <si>
    <t>Bureau</t>
  </si>
  <si>
    <t>Local stockage</t>
  </si>
  <si>
    <t>Stock SPAV</t>
  </si>
  <si>
    <t>Public</t>
  </si>
  <si>
    <t>Bibliothèque BK</t>
  </si>
  <si>
    <t>Hall</t>
  </si>
  <si>
    <t>Nombres de poubelles</t>
  </si>
  <si>
    <t xml:space="preserve">Le Lumière Rez de Rue </t>
  </si>
  <si>
    <t>RDR</t>
  </si>
  <si>
    <t>Bureau Local</t>
  </si>
  <si>
    <t>Mezzanine 0</t>
  </si>
  <si>
    <t>Caféteriat</t>
  </si>
  <si>
    <t>Total Mezzanine 0</t>
  </si>
  <si>
    <t>Paris  Nord Les Réserves</t>
  </si>
  <si>
    <t>11 BD Ney</t>
  </si>
  <si>
    <t>Réserve caisse vide-2XD</t>
  </si>
  <si>
    <t>9 BD Ney</t>
  </si>
  <si>
    <t>Réserve 2V +2Vbis</t>
  </si>
  <si>
    <t>13 BD Ney</t>
  </si>
  <si>
    <t>Réserve BK</t>
  </si>
  <si>
    <t>Salle de éunion</t>
  </si>
  <si>
    <t xml:space="preserve">Salles de réunion </t>
  </si>
  <si>
    <t>Sanitaire-02</t>
  </si>
  <si>
    <t xml:space="preserve">Atelier Surface de production </t>
  </si>
  <si>
    <t>Atelier 2XC BK</t>
  </si>
  <si>
    <t>Atelier de vue</t>
  </si>
  <si>
    <t xml:space="preserve">Poste SPK </t>
  </si>
  <si>
    <t>Base Vie</t>
  </si>
  <si>
    <t>Réserve Transite 2XT (Ex Pum)</t>
  </si>
  <si>
    <t>Bureaux / Réserve Transite 2XT (Ex Pum)</t>
  </si>
  <si>
    <t>Réserve (Ex Pum)</t>
  </si>
  <si>
    <t>Réserve(Ex Pum)</t>
  </si>
  <si>
    <t>Réserves Design</t>
  </si>
  <si>
    <t>Réserves Design+Sculptures+Maquette</t>
  </si>
  <si>
    <t>Circulation primaire</t>
  </si>
  <si>
    <t>Caillebotis métallique</t>
  </si>
  <si>
    <t>Bureaux (Ex Pum)</t>
  </si>
  <si>
    <t>Sanitaires 2</t>
  </si>
  <si>
    <t>Réserves BK</t>
  </si>
  <si>
    <t>Local produits dangeureux</t>
  </si>
  <si>
    <t>Réserve P</t>
  </si>
  <si>
    <t>Réserves 2PH +2CAG</t>
  </si>
  <si>
    <t>Réserve 2ARC</t>
  </si>
  <si>
    <t>Atelier</t>
  </si>
  <si>
    <t>Photo repro / Atelier</t>
  </si>
  <si>
    <t>Réserve B</t>
  </si>
  <si>
    <t>Réserve L</t>
  </si>
  <si>
    <t xml:space="preserve">Salle de pause </t>
  </si>
  <si>
    <t>Salle de repos</t>
  </si>
  <si>
    <t>Dégagement</t>
  </si>
  <si>
    <t xml:space="preserve">Autres  locaux </t>
  </si>
  <si>
    <t>Autres  locaux</t>
  </si>
  <si>
    <t>Circulation-03</t>
  </si>
  <si>
    <t>Circulation-09</t>
  </si>
  <si>
    <t>Circulation-06</t>
  </si>
  <si>
    <t>Circulation-08</t>
  </si>
  <si>
    <t>Dégagement-07</t>
  </si>
  <si>
    <t xml:space="preserve">Sanitaire </t>
  </si>
  <si>
    <t>Sanitaire Femmes</t>
  </si>
  <si>
    <t>Sanitaires Hommes</t>
  </si>
  <si>
    <t xml:space="preserve">autres locaux </t>
  </si>
  <si>
    <t xml:space="preserve">Vestiaire femmes </t>
  </si>
  <si>
    <t xml:space="preserve">Douche </t>
  </si>
  <si>
    <t>Salle d'Aller Voir</t>
  </si>
  <si>
    <t>Studio Photos</t>
  </si>
  <si>
    <t>Studio</t>
  </si>
  <si>
    <t>Salle Constat</t>
  </si>
  <si>
    <t>Alelier Emballage</t>
  </si>
  <si>
    <t>Salle Décontamination</t>
  </si>
  <si>
    <t>Atelier Restauration Petites Sculptures</t>
  </si>
  <si>
    <t>Atelier Restauration Petites Peinture</t>
  </si>
  <si>
    <t>G. Peinture - G. Sculpture</t>
  </si>
  <si>
    <t>Atelier Encadrement</t>
  </si>
  <si>
    <t>Salle Transit</t>
  </si>
  <si>
    <t>Zone de travail</t>
  </si>
  <si>
    <t>PC Sécurité 2 Base Vie</t>
  </si>
  <si>
    <t>Total 2ème</t>
  </si>
  <si>
    <t>Mezzanine 2</t>
  </si>
  <si>
    <t>Zone de stockage</t>
  </si>
  <si>
    <t>Bureau-01</t>
  </si>
  <si>
    <t>Bureau-02</t>
  </si>
  <si>
    <t>Bureau-03</t>
  </si>
  <si>
    <t>Consultation</t>
  </si>
  <si>
    <t>Réserve VI</t>
  </si>
  <si>
    <t>Reserve 2SC</t>
  </si>
  <si>
    <t>Sas</t>
  </si>
  <si>
    <t>Local serveur</t>
  </si>
  <si>
    <t xml:space="preserve">Local serveur </t>
  </si>
  <si>
    <t>Sanitaire-01</t>
  </si>
  <si>
    <t>Sanitaire-03</t>
  </si>
  <si>
    <t>Sanitaires-2</t>
  </si>
  <si>
    <t>Sanitaires-1</t>
  </si>
  <si>
    <t>Atelier de Restauration Architecture-Design</t>
  </si>
  <si>
    <t>Atelier Architecture</t>
  </si>
  <si>
    <t>Atelier Photo</t>
  </si>
  <si>
    <t>Atelier CAG</t>
  </si>
  <si>
    <t>Zone Coupe</t>
  </si>
  <si>
    <t>Restauration CAG</t>
  </si>
  <si>
    <t>Restauration Photographie</t>
  </si>
  <si>
    <t>Restauration Architecture</t>
  </si>
  <si>
    <t>Matériel Cadres CAG</t>
  </si>
  <si>
    <t>Total Mezzanine 2</t>
  </si>
  <si>
    <t>7 BD Ney</t>
  </si>
  <si>
    <t>Réserve DPU</t>
  </si>
  <si>
    <t>Sanitaire-1</t>
  </si>
  <si>
    <t>3 BD Ney</t>
  </si>
  <si>
    <t>Réserve 2XB</t>
  </si>
  <si>
    <t>Sanitaire-2</t>
  </si>
  <si>
    <t>Sanitaire-3</t>
  </si>
  <si>
    <t>Réserve 2XE</t>
  </si>
  <si>
    <t>Réserve 2XA</t>
  </si>
  <si>
    <t>Réserve entre 2Vbis et M0 - Escalier colimaçon</t>
  </si>
  <si>
    <t>Escalier-03 8,58 m² MNAM-CCI entre Entrepôt/(Circulation du N2 à la mezzanine M0)</t>
  </si>
  <si>
    <t>Escalier-03 8,58 m² MNAM-CCI entre Entrepô/(Circulation du N2 à la mezzanine M0)</t>
  </si>
  <si>
    <t>Du N2 au M0</t>
  </si>
  <si>
    <t>Déchets et Annexe 3 du CCTP</t>
  </si>
  <si>
    <t>Quais (11 BD Ney) 2XA</t>
  </si>
  <si>
    <t xml:space="preserve">Quais (9 BD Ney) </t>
  </si>
  <si>
    <t>Quais (7 BD Ney) 2XE</t>
  </si>
  <si>
    <t>Quais (3 BD Ney) 2XB</t>
  </si>
  <si>
    <t>Espace pause &amp; Annexe 2 du CCTP</t>
  </si>
  <si>
    <t xml:space="preserve">COÛTS ET HEURES ENCADREMENT </t>
  </si>
  <si>
    <t xml:space="preserve">Heures encadrement uniquement, les heures oeuvrantes des encadrants doivent apparaitrent dans les heures de réalisation des prestations - </t>
  </si>
  <si>
    <t>Les heures des encadrants ponctuels commes les chef de secteurs, chefs d'agences, QHSE et autres encadrements non dédiés aus sites ne doivent pas apparaitrent, leur passage  doit être valorisé dans le CRT et le coût peut ressortir au niveau des frais de structure.</t>
  </si>
  <si>
    <t>Sites</t>
  </si>
  <si>
    <t>Catégorie</t>
  </si>
  <si>
    <t xml:space="preserve">HEURES MENSUELLES </t>
  </si>
  <si>
    <t xml:space="preserve">HEURES DIMANCHE et JF JOUR </t>
  </si>
  <si>
    <t xml:space="preserve">TOTAL ENCADREMENT Non Œuvrant </t>
  </si>
  <si>
    <t>Locaux Sous Piazza et Parking</t>
  </si>
  <si>
    <t>Le Pavillon</t>
  </si>
  <si>
    <t>Ircam</t>
  </si>
  <si>
    <t>4BR</t>
  </si>
  <si>
    <t>25 R BPI</t>
  </si>
  <si>
    <t>Paris Nords Les Réserves</t>
  </si>
  <si>
    <t>TOTAL</t>
  </si>
  <si>
    <t>CE1</t>
  </si>
  <si>
    <t>CE2</t>
  </si>
  <si>
    <t>CE3</t>
  </si>
  <si>
    <t>MP1</t>
  </si>
  <si>
    <t>MP2</t>
  </si>
  <si>
    <t>MP3</t>
  </si>
  <si>
    <t>Remise en état</t>
  </si>
  <si>
    <t>Rappel Fréquences : 
Du lundi au dimanche = 30,33.                 1 fois par mois = 1
Du lundi au samedi = 26.                               2 fois par mois = 2
Du lundi au vendredi = 21,67.                   Trimestriel = 0,33
3 fois par semaine = 13.                                  Semestriel = 0,17
2 fois par semaine = 8,67.                             7 fois par an  = 0,583
1 fois par semaine = 4,3333                           Annuel  = 0,083</t>
  </si>
  <si>
    <t>Prestations de remises en état</t>
  </si>
  <si>
    <t>Prestations</t>
  </si>
  <si>
    <t>Surface ou unités</t>
  </si>
  <si>
    <t>Fréquences</t>
  </si>
  <si>
    <t xml:space="preserve">Nombres d'heures pour la prestation </t>
  </si>
  <si>
    <t>Nombres d'heures mensuelles</t>
  </si>
  <si>
    <t xml:space="preserve">MONTANT MENSUEL HT en euros </t>
  </si>
  <si>
    <t xml:space="preserve">Remise en état des sols (Le titulaire doit adapter la méthodologie selon la typologie) </t>
  </si>
  <si>
    <t xml:space="preserve">Remise en état des sanitaires </t>
  </si>
  <si>
    <t>Nettoyage des assises par injection extraction  2 unités</t>
  </si>
  <si>
    <t>Enlèvement des encombrants et nettoyage de la Rampe Rambuteau (possibilité d'enlèvement de déchets souillés)</t>
  </si>
  <si>
    <t xml:space="preserve">Fintions </t>
  </si>
  <si>
    <t xml:space="preserve">Sous-Total </t>
  </si>
  <si>
    <t>Nettoyage des assises par injection extraction  5 unités</t>
  </si>
  <si>
    <t>Nettoyage des 30 vélums</t>
  </si>
  <si>
    <t>Prestation des 20 samedis par an voir article 4,2 du CCTP  (Merci de lisser les heures nécessaires en heures mensuelles)</t>
  </si>
  <si>
    <t>Prestation MANIFESTE sur 8 semaines voir article 4,2 du CCTP  (Merci de lisser les heures nécessaires en heures mensuelles)</t>
  </si>
  <si>
    <t xml:space="preserve">Spray du Terralay </t>
  </si>
  <si>
    <t>Shampoing Moquette (accueil )</t>
  </si>
  <si>
    <t>Shampoing Moquette (bibliothèque)</t>
  </si>
  <si>
    <t xml:space="preserve">Shampoing Moquette </t>
  </si>
  <si>
    <t>Décapage des sanitaires</t>
  </si>
  <si>
    <t xml:space="preserve">Nettoyage des assises par injection extraction </t>
  </si>
  <si>
    <t xml:space="preserve">Escalier principal Bâtiment  B Décapage et mise (marche et contre marche) </t>
  </si>
  <si>
    <t xml:space="preserve">Escalier principal Bâtiment  C Remise des escaliers en bois </t>
  </si>
  <si>
    <t xml:space="preserve">Remise en état des sols de l'accueil sol dur et Shampoing Moquette </t>
  </si>
  <si>
    <t xml:space="preserve">Escaliers  principaux </t>
  </si>
  <si>
    <t>4BB</t>
  </si>
  <si>
    <t>Remise en état des sols de l'accueil Sol Marbre</t>
  </si>
  <si>
    <t xml:space="preserve">Remise en état des sols Moquette </t>
  </si>
  <si>
    <t>Nettoyage Haute pression des terrasses</t>
  </si>
  <si>
    <t>6BB</t>
  </si>
  <si>
    <t xml:space="preserve">Remise en état des sols Accueil </t>
  </si>
  <si>
    <t xml:space="preserve">Remise en état de l'escalier principal RDCau 1er </t>
  </si>
  <si>
    <t>Remise en état de l'escalier principal 2ème au 7ème</t>
  </si>
  <si>
    <t>Méthodologie chaleur chaude sèche</t>
  </si>
  <si>
    <t>Décapage sanitaires</t>
  </si>
  <si>
    <t xml:space="preserve">Remise en état des sols parquet </t>
  </si>
  <si>
    <t>Shampoing Moquette</t>
  </si>
  <si>
    <t xml:space="preserve">VITRERIE </t>
  </si>
  <si>
    <t xml:space="preserve">Votre tarif doit inclure la location du matériel et les produits </t>
  </si>
  <si>
    <t xml:space="preserve">                   </t>
  </si>
  <si>
    <t xml:space="preserve">TOTAL DES PRESTATIONS </t>
  </si>
  <si>
    <t>Nature</t>
  </si>
  <si>
    <t>Surface / Unité</t>
  </si>
  <si>
    <t>Heures mensuelles</t>
  </si>
  <si>
    <t>Entrée</t>
  </si>
  <si>
    <t xml:space="preserve">Accessible </t>
  </si>
  <si>
    <t>Face interne et externe</t>
  </si>
  <si>
    <t xml:space="preserve">Toit </t>
  </si>
  <si>
    <t xml:space="preserve">Accès par échaffaudage </t>
  </si>
  <si>
    <t xml:space="preserve">Total </t>
  </si>
  <si>
    <t xml:space="preserve">IRCAM </t>
  </si>
  <si>
    <t>Cloisons vitrées</t>
  </si>
  <si>
    <t xml:space="preserve">Face interne </t>
  </si>
  <si>
    <t xml:space="preserve">Face externe </t>
  </si>
  <si>
    <t xml:space="preserve">Avec Nacelle du centre </t>
  </si>
  <si>
    <t xml:space="preserve">Vitrerie Patio 2 faces </t>
  </si>
  <si>
    <t>Verrière Face externe</t>
  </si>
  <si>
    <t>Verrière Face interne</t>
  </si>
  <si>
    <t>Nacelle manuelle</t>
  </si>
  <si>
    <t>Skydome</t>
  </si>
  <si>
    <t xml:space="preserve">Difficile d'accès </t>
  </si>
  <si>
    <t>4 BRANTOME (4BR)</t>
  </si>
  <si>
    <t>4 BEAUBOURG (4BB)</t>
  </si>
  <si>
    <t>6 BEAUBOURG (6BB)</t>
  </si>
  <si>
    <t>25 RENARD (25R)</t>
  </si>
  <si>
    <t>LES RESERVES</t>
  </si>
  <si>
    <t>Vitrerie Face intérieure</t>
  </si>
  <si>
    <t xml:space="preserve">BPI </t>
  </si>
  <si>
    <t xml:space="preserve">Vitrerie  Face interne </t>
  </si>
  <si>
    <t>LE LUMIERE 
N7</t>
  </si>
  <si>
    <t xml:space="preserve">LE LUMIERE
Rez de Rue </t>
  </si>
  <si>
    <t xml:space="preserve">DOTATION EN PERSONNEL PREVUE POUR LA REALISATION DES PRESTATIONS  sur une exploitation à 100% du périmètre </t>
  </si>
  <si>
    <t>Merci de remplir uniquement les cases en jaune.</t>
  </si>
  <si>
    <t>Au niveau des heures d'encadrement, aucune heures des encadrants HORS SITES ne doivent être comptabilisées dans ce tableau (PAS D'HEURES DES CHEFS DE SECTEURS, CHEFS D'AGENCES, ...)</t>
  </si>
  <si>
    <t>Le nombre d'heures totales renseigné dans cet onglet en saison normale doit correspondre au volume d'heures total renseignés dans l'Onglet "Répartition de l'Orga prévisionnelle".</t>
  </si>
  <si>
    <t>Le nombre d'agents demandé est le nombre réel d'agents par catégorie affecté à l'ensemble du marché.</t>
  </si>
  <si>
    <t>Numéro de l'agent à determiner (1 agent physique = 1 numéro)</t>
  </si>
  <si>
    <t>Qualifications</t>
  </si>
  <si>
    <t>Heures prévisionelles mensuelles affectées au marché</t>
  </si>
  <si>
    <t>Role / missions /postes</t>
  </si>
  <si>
    <t>TOTAL HEURES PERSONNEL</t>
  </si>
  <si>
    <t>Annexe</t>
  </si>
  <si>
    <t>ASP anciennement AS1</t>
  </si>
  <si>
    <t>ASC anciennement AS2</t>
  </si>
  <si>
    <t>ASCS anciennement AS3</t>
  </si>
  <si>
    <t>AQS 1</t>
  </si>
  <si>
    <t>AQS 2</t>
  </si>
  <si>
    <t>AQS 3</t>
  </si>
  <si>
    <t>ATQS 1</t>
  </si>
  <si>
    <t>ATQS 2</t>
  </si>
  <si>
    <t>ATQS 3</t>
  </si>
  <si>
    <t>CE 1</t>
  </si>
  <si>
    <t>CE 2</t>
  </si>
  <si>
    <t>CE 3</t>
  </si>
  <si>
    <t>MP 1</t>
  </si>
  <si>
    <t>MP 2</t>
  </si>
  <si>
    <t>MP 3</t>
  </si>
  <si>
    <t xml:space="preserve">REPARTITION DE L'ORGANISATION PREVISIONNELLE POUR LE MARCHÉ  sur une exploitation 100% du périmètre </t>
  </si>
  <si>
    <t>Merci de remplir les cases en  jaune. Les autres cases  se remplissent automatiquement.</t>
  </si>
  <si>
    <t>ATTENTION - Les heures d'encadrement hors site (chef d'agence, chef secteur, REX, etc ne doivent pas apparaitre ici. Vous pouvez les détailler dans le CRT</t>
  </si>
  <si>
    <t xml:space="preserve">COLONNE B : Très important : une ligne correspond à un agent et pas à un poste. </t>
  </si>
  <si>
    <t>Merci d'attribuer un numéro d'identification propre à chaque agent dans l'onglet "dotation en personnel et s'y référer. Un agent peut donc apparaitre sur plusieurs lignes.</t>
  </si>
  <si>
    <r>
      <t xml:space="preserve">COLONNE C : </t>
    </r>
    <r>
      <rPr>
        <sz val="12"/>
        <color theme="1"/>
        <rFont val="Calibri"/>
        <family val="2"/>
        <scheme val="minor"/>
      </rPr>
      <t>Merci de préciser la qualification de chaque agent (ASC, ASCS, ASP, AQS1, AQS2, AQS3, ATQS1, ATQS2, ATQS3, CE1, CE2, CE3, MP1, MP2, MP3)</t>
    </r>
  </si>
  <si>
    <r>
      <rPr>
        <b/>
        <sz val="12"/>
        <color theme="1"/>
        <rFont val="Calibri"/>
        <family val="2"/>
        <scheme val="minor"/>
      </rPr>
      <t>COLONNE D :</t>
    </r>
    <r>
      <rPr>
        <sz val="12"/>
        <color theme="1"/>
        <rFont val="Calibri"/>
        <family val="2"/>
        <scheme val="minor"/>
      </rPr>
      <t xml:space="preserve"> Merci de préciser le ou les bâtiments sur le(s)quel(s) l'agent est affecté.</t>
    </r>
  </si>
  <si>
    <r>
      <rPr>
        <b/>
        <sz val="12"/>
        <color theme="1"/>
        <rFont val="Calibri"/>
        <family val="2"/>
        <scheme val="minor"/>
      </rPr>
      <t>COLONNE E  :</t>
    </r>
    <r>
      <rPr>
        <sz val="12"/>
        <color theme="1"/>
        <rFont val="Calibri"/>
        <family val="2"/>
        <scheme val="minor"/>
      </rPr>
      <t xml:space="preserve"> Merci de détailler la mission de l'agent, par exemple : en charge du contrôle et suivi/ en charge des prestations courantes / en charge des prestations de remises en état / etc.</t>
    </r>
  </si>
  <si>
    <r>
      <rPr>
        <b/>
        <sz val="12"/>
        <color theme="1"/>
        <rFont val="Calibri"/>
        <family val="2"/>
        <scheme val="minor"/>
      </rPr>
      <t>COLONNE F  :</t>
    </r>
    <r>
      <rPr>
        <sz val="12"/>
        <color theme="1"/>
        <rFont val="Calibri"/>
        <family val="2"/>
        <scheme val="minor"/>
      </rPr>
      <t xml:space="preserve"> Merci d'inquer les heures mensuelles ou les heures pour le renfort des périodes rouges</t>
    </r>
  </si>
  <si>
    <t>Attention les heures mensuelles totales (case M119) doivent corespondrent aux heures mensuelles totale de l'onglet "dotation en personnel" (saison normale - case C79)</t>
  </si>
  <si>
    <t>Numéro de l'agent (cf onglet dotation en personnel)</t>
  </si>
  <si>
    <t xml:space="preserve">Qualification de l'agent </t>
  </si>
  <si>
    <t>Roles / Missions sur site</t>
  </si>
  <si>
    <t>Nb heures mensuelles totales</t>
  </si>
  <si>
    <r>
      <t xml:space="preserve">Encadrement
</t>
    </r>
    <r>
      <rPr>
        <b/>
        <sz val="12"/>
        <color rgb="FFFF0000"/>
        <rFont val="Calibri (Corps)"/>
      </rPr>
      <t>(UNIQUEMENT SUR SITE)</t>
    </r>
  </si>
  <si>
    <t>25 R du RDC au 1er</t>
  </si>
  <si>
    <t>BPI   / 
25 R du 2ème au 7ème</t>
  </si>
  <si>
    <t>PN Les Réserves</t>
  </si>
  <si>
    <t>Le Lumière Niveau 7</t>
  </si>
  <si>
    <t>Le Lumière REZ DE RUE</t>
  </si>
  <si>
    <t>Oeuvrant (1 chef d'équipe DOIT apparaitre ici avec ses heures oeuvrantes uniquement)</t>
  </si>
  <si>
    <t>Vitrerie</t>
  </si>
  <si>
    <t>MATERIELS POUR LA RÉALISATION DES PRESTATIONS</t>
  </si>
  <si>
    <t>ZONES</t>
  </si>
  <si>
    <t>PRESENTATION DU MATERIEL &amp; PRODUIT</t>
  </si>
  <si>
    <t xml:space="preserve">Sur Site </t>
  </si>
  <si>
    <t>Utilisations</t>
  </si>
  <si>
    <t xml:space="preserve">CARACTERISTIQUES RSE
Oui ou non </t>
  </si>
  <si>
    <t xml:space="preserve">SI OUI, DESCRIPTIFS DES CARACTERISTIQUES RSE </t>
  </si>
  <si>
    <t>ETAT
Neuf ou Recyclé</t>
  </si>
  <si>
    <t>MAINTENANCE
Oui et non</t>
  </si>
  <si>
    <t xml:space="preserve">SI OUI QUEL TYPE DE MAINTENANCE </t>
  </si>
  <si>
    <t>QUANTITÉ</t>
  </si>
  <si>
    <t>PRIX UNITAIRE HT</t>
  </si>
  <si>
    <t>NBR MOIS D'AMORTISSEMENTS</t>
  </si>
  <si>
    <t>TARIFS MENSUEL HT</t>
  </si>
  <si>
    <t xml:space="preserve">Ircam </t>
  </si>
  <si>
    <t>4BB et 4BB bis</t>
  </si>
  <si>
    <t>25R BPI</t>
  </si>
  <si>
    <t>Lumière BPI</t>
  </si>
  <si>
    <t>Lumière N7</t>
  </si>
  <si>
    <t>Lumière Rez de Rue</t>
  </si>
  <si>
    <t>Oui</t>
  </si>
  <si>
    <t>Prrestations récurrentes</t>
  </si>
  <si>
    <t>Non</t>
  </si>
  <si>
    <t xml:space="preserve">Neuf </t>
  </si>
  <si>
    <t>Les deux</t>
  </si>
  <si>
    <t>Recyclé</t>
  </si>
  <si>
    <t>MATERIELS POUR LA GESTION ET LE SUIVI DU MARCHÉ</t>
  </si>
  <si>
    <t>Ici doit figurer les tarifs des logiciels, materiel pour le deploiement des outils sur le marché,  (par exemple tablette, téléphones, bornes de télépointages, etc)</t>
  </si>
  <si>
    <t>DESCRIPTIFS</t>
  </si>
  <si>
    <t>PRECISIONS SUR UTILISATION</t>
  </si>
  <si>
    <t>Feuilles d'émargement digitales</t>
  </si>
  <si>
    <t>Voir le détail et la répartition au niveau de l'annexe 2 au CCTP_Fournitures Sanitaires</t>
  </si>
  <si>
    <t>MISE EN PLACE ET MAINTENANCE DES DISTRIBUTEURS AVEC GESTION DES CONSOMMABLES</t>
  </si>
  <si>
    <t xml:space="preserve">Zone </t>
  </si>
  <si>
    <t xml:space="preserve">Quantité </t>
  </si>
  <si>
    <t xml:space="preserve">Equipements </t>
  </si>
  <si>
    <t>Descriptif détaillé des distributeurs et consommables (gammes, dimensions, particularités,etc)</t>
  </si>
  <si>
    <t>Quantitatif mensuel des consommables prévus</t>
  </si>
  <si>
    <t xml:space="preserve">Prix unitaire HT </t>
  </si>
  <si>
    <t>Coût mensuel en €/ HT</t>
  </si>
  <si>
    <t>Distributeurs PH</t>
  </si>
  <si>
    <t xml:space="preserve">Balayettes et réceptacles </t>
  </si>
  <si>
    <t>Siège de toilette avec abattant</t>
  </si>
  <si>
    <t>Lotions Désinfectantes</t>
  </si>
  <si>
    <t>Distributeurs Savons</t>
  </si>
  <si>
    <t xml:space="preserve">Essuie-mains Papier Rouleau </t>
  </si>
  <si>
    <r>
      <t>Containers Hygiène Féminine</t>
    </r>
    <r>
      <rPr>
        <sz val="12"/>
        <color theme="1"/>
        <rFont val="Calibri"/>
        <family val="2"/>
      </rPr>
      <t xml:space="preserve"> (Uniquement le vidage à réaliser par le Titulaire et prévoir les sacs poubelles adaptés)</t>
    </r>
  </si>
  <si>
    <t>Poubelle à pédale</t>
  </si>
  <si>
    <t xml:space="preserve">Bidon Gel Hydro alcoolique (5litres) en mensuel </t>
  </si>
  <si>
    <t>Poubelle anti-feu</t>
  </si>
  <si>
    <r>
      <t xml:space="preserve">Essuie-mains Feuilles à feuilles Tork </t>
    </r>
    <r>
      <rPr>
        <sz val="12"/>
        <color theme="1"/>
        <rFont val="Calibri"/>
        <family val="2"/>
      </rPr>
      <t>(Installation pas à la charge du Titulaire)</t>
    </r>
  </si>
  <si>
    <r>
      <t xml:space="preserve">Ditributeur savon liquide Tork </t>
    </r>
    <r>
      <rPr>
        <sz val="12"/>
        <color theme="1"/>
        <rFont val="Calibri"/>
        <family val="2"/>
      </rPr>
      <t>(Installation pas à la charge du Titulaire)</t>
    </r>
  </si>
  <si>
    <r>
      <t>Poubelle Tork</t>
    </r>
    <r>
      <rPr>
        <sz val="12"/>
        <color theme="1"/>
        <rFont val="Calibri"/>
        <family val="2"/>
      </rPr>
      <t xml:space="preserve"> (Installation pas à la charge du Titulaire)</t>
    </r>
  </si>
  <si>
    <t>Urinoir</t>
  </si>
  <si>
    <t>Douche</t>
  </si>
  <si>
    <r>
      <t>Sèche-main électriques</t>
    </r>
    <r>
      <rPr>
        <sz val="12"/>
        <color theme="1"/>
        <rFont val="Calibri"/>
        <family val="2"/>
      </rPr>
      <t xml:space="preserve"> (Installation pas à la charge du Titulaire)</t>
    </r>
  </si>
  <si>
    <t>BPI 25 R</t>
  </si>
  <si>
    <r>
      <t xml:space="preserve">Containers Hygiène Féminine </t>
    </r>
    <r>
      <rPr>
        <sz val="12"/>
        <color theme="1"/>
        <rFont val="Calibri"/>
        <family val="2"/>
      </rPr>
      <t>(Mettre en place les containers et la rotation du vidage)</t>
    </r>
  </si>
  <si>
    <t xml:space="preserve">FRAIS DE STRUCTURE </t>
  </si>
  <si>
    <t>Descriptifs des frais si necessaires</t>
  </si>
  <si>
    <t>Tarif Mensuel HT</t>
  </si>
  <si>
    <t>Encadrement hors site</t>
  </si>
  <si>
    <t>autres</t>
  </si>
  <si>
    <t>25R</t>
  </si>
  <si>
    <t>BPI Le Lumière</t>
  </si>
  <si>
    <t>Le Lumière Rez de Rue</t>
  </si>
  <si>
    <t>xxxxxxx</t>
  </si>
  <si>
    <t xml:space="preserve">Cet onglet se remplit automatiquement / Attention aucun filtre ne doit être utilisé pour avoir l'ensemble des données au niveau du récapitulatif </t>
  </si>
  <si>
    <t xml:space="preserve">Récapitulatif des côuts </t>
  </si>
  <si>
    <t>Coût pour réalisation des prestations récurrentes</t>
  </si>
  <si>
    <t xml:space="preserve">Encadrement </t>
  </si>
  <si>
    <t xml:space="preserve">Coût pour réalisation des remises état </t>
  </si>
  <si>
    <t>Coût pour réalisation de la vitrerie</t>
  </si>
  <si>
    <t>Moyens Matériels &amp; Produits</t>
  </si>
  <si>
    <t>Moyens de communications et traçabilité</t>
  </si>
  <si>
    <t>Fournitures sanitaires</t>
  </si>
  <si>
    <t>Frais de structures</t>
  </si>
  <si>
    <t>Récapitulatif mensuel 
en euros / HT</t>
  </si>
  <si>
    <t>25 Renard (RDC et 1 er)</t>
  </si>
  <si>
    <t>BPI (25R du 2ème au 7ème)</t>
  </si>
  <si>
    <t>Les Réserves Paris Nord</t>
  </si>
  <si>
    <t>Lumière BPI (2ème et 3ème Niveau)</t>
  </si>
  <si>
    <t xml:space="preserve"> BK et Audiovisuel Lumière Niveau 7 Sous-4 et Mezz-4)</t>
  </si>
  <si>
    <t xml:space="preserve">Lumière Rez de Rue et Mezzanine 0 </t>
  </si>
  <si>
    <t>Exploitation du Périmètre à 100%</t>
  </si>
  <si>
    <t>Heures chiffrées Prestations récurrentes</t>
  </si>
  <si>
    <t>Heures prévisionelles oeuvrantes pour les prestations récurrentes</t>
  </si>
  <si>
    <t xml:space="preserve">Heures chiffrées Remises en état </t>
  </si>
  <si>
    <t>Heures prévisionnelles pour les heures des Remises en Etat</t>
  </si>
  <si>
    <t>Heures chiffrées Vitrerie</t>
  </si>
  <si>
    <t>Heures prévisionnelles pour les heures de la vitrerie</t>
  </si>
  <si>
    <t>Heures chiffrées Heures Encadrement</t>
  </si>
  <si>
    <t>Heures prévisionnelles pour les heures d'encadrementt</t>
  </si>
  <si>
    <t xml:space="preserve">Taux d'encadrement des  heures chiffrées
sur les prestations récurrentes </t>
  </si>
  <si>
    <t xml:space="preserve">Taux Horaire </t>
  </si>
  <si>
    <t xml:space="preserve">Global </t>
  </si>
  <si>
    <t>Heures Totales chiffrées (oeuvrant et encadrant)</t>
  </si>
  <si>
    <t>Heures Totales Prévisionnelles (oeuvrant et encadrant)</t>
  </si>
  <si>
    <t xml:space="preserve">Récapitulatif annuel pour une exploitation à 100%  pour l'année 1
en euros / HT </t>
  </si>
  <si>
    <t>Précisions</t>
  </si>
  <si>
    <t>Surface / Unité
 ( m²)</t>
  </si>
  <si>
    <t>Total  des fontaines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</si>
</sst>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_ * #,##0.00_)\ &quot;€&quot;_ ;_ * \(#,##0.00\)\ &quot;€&quot;_ ;_ * &quot;-&quot;??_)\ &quot;€&quot;_ ;_ @_ "/>
    <numFmt numFmtId="165" formatCode="#,##0.00\ &quot;€&quot;"/>
    <numFmt numFmtId="166" formatCode="_ * #,##0.0_)\ &quot;€&quot;_ ;_ * \(#,##0.0\)\ &quot;€&quot;_ ;_ * &quot;-&quot;??_)\ &quot;€&quot;_ ;_ @_ "/>
    <numFmt numFmtId="167" formatCode="0.000"/>
    <numFmt numFmtId="168" formatCode="General\ &quot;m²&quot;"/>
    <numFmt numFmtId="169" formatCode="General\ &quot;unité(s)&quot;"/>
    <numFmt numFmtId="170" formatCode="General\ &quot;€&quot;"/>
    <numFmt numFmtId="171" formatCode="0&quot;unité (s)&quot;"/>
    <numFmt numFmtId="172" formatCode="#,##0.0\ &quot;€&quot;"/>
  </numFmts>
  <fonts count="77">
    <font>
      <sz val="11"/>
      <color theme="1"/>
      <name val="Calibri"/>
      <family val="2"/>
      <scheme val="minor"/>
    </font>
    <font>
      <sz val="12"/>
      <color theme="1"/>
      <name val="Calibri"/>
      <family val="2"/>
      <scheme val="minor"/>
    </font>
    <font>
      <b/>
      <sz val="11"/>
      <color theme="3"/>
      <name val="Calibri"/>
      <family val="2"/>
      <scheme val="minor"/>
    </font>
    <font>
      <sz val="11"/>
      <color rgb="FFFF0000"/>
      <name val="Calibri"/>
      <family val="2"/>
      <scheme val="minor"/>
    </font>
    <font>
      <b/>
      <sz val="12"/>
      <color theme="3"/>
      <name val="Calibri"/>
      <family val="2"/>
      <scheme val="minor"/>
    </font>
    <font>
      <sz val="11"/>
      <color theme="3"/>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b/>
      <sz val="11"/>
      <color theme="0"/>
      <name val="Calibri"/>
      <family val="2"/>
      <scheme val="minor"/>
    </font>
    <font>
      <i/>
      <sz val="11"/>
      <color theme="1"/>
      <name val="Calibri"/>
      <family val="2"/>
      <scheme val="minor"/>
    </font>
    <font>
      <sz val="12"/>
      <color theme="1"/>
      <name val="Calibri"/>
      <family val="2"/>
      <scheme val="minor"/>
    </font>
    <font>
      <b/>
      <u/>
      <sz val="12"/>
      <color theme="1"/>
      <name val="Calibri"/>
      <family val="2"/>
      <scheme val="minor"/>
    </font>
    <font>
      <b/>
      <sz val="12"/>
      <color theme="1"/>
      <name val="Calibri"/>
      <family val="2"/>
      <scheme val="minor"/>
    </font>
    <font>
      <b/>
      <u/>
      <sz val="12"/>
      <color theme="1"/>
      <name val="Calibri (Corps)"/>
    </font>
    <font>
      <b/>
      <u/>
      <sz val="14"/>
      <color rgb="FFC00000"/>
      <name val="Calibri"/>
      <family val="2"/>
      <scheme val="minor"/>
    </font>
    <font>
      <b/>
      <sz val="12"/>
      <color rgb="FFC00000"/>
      <name val="Calibri"/>
      <family val="2"/>
      <scheme val="minor"/>
    </font>
    <font>
      <b/>
      <sz val="12"/>
      <color theme="0"/>
      <name val="Calibri"/>
      <family val="2"/>
      <scheme val="minor"/>
    </font>
    <font>
      <sz val="16"/>
      <color theme="0"/>
      <name val="Calibri"/>
      <family val="2"/>
      <scheme val="minor"/>
    </font>
    <font>
      <sz val="11"/>
      <color theme="1"/>
      <name val="Calibri"/>
      <family val="2"/>
      <scheme val="minor"/>
    </font>
    <font>
      <b/>
      <sz val="12"/>
      <color theme="1"/>
      <name val="Calibri"/>
      <family val="2"/>
    </font>
    <font>
      <sz val="12"/>
      <color theme="1"/>
      <name val="Calibri"/>
      <family val="2"/>
    </font>
    <font>
      <b/>
      <sz val="11"/>
      <color theme="1"/>
      <name val="Calibri"/>
      <family val="2"/>
      <scheme val="minor"/>
    </font>
    <font>
      <sz val="14"/>
      <color theme="1"/>
      <name val="Calibri"/>
      <family val="2"/>
      <scheme val="minor"/>
    </font>
    <font>
      <b/>
      <sz val="14"/>
      <color theme="1"/>
      <name val="Calibri"/>
      <family val="2"/>
      <scheme val="minor"/>
    </font>
    <font>
      <sz val="10"/>
      <name val="Arial"/>
      <family val="2"/>
    </font>
    <font>
      <b/>
      <sz val="16"/>
      <color rgb="FFFF0000"/>
      <name val="Calibri"/>
      <family val="2"/>
      <scheme val="minor"/>
    </font>
    <font>
      <b/>
      <u/>
      <sz val="11"/>
      <color theme="1"/>
      <name val="Calibri (Corps)"/>
    </font>
    <font>
      <b/>
      <sz val="14"/>
      <color rgb="FFFF0000"/>
      <name val="Calibri"/>
      <family val="2"/>
      <scheme val="minor"/>
    </font>
    <font>
      <b/>
      <sz val="12"/>
      <color theme="0"/>
      <name val="Calibri"/>
      <family val="2"/>
    </font>
    <font>
      <sz val="8"/>
      <name val="Calibri"/>
      <family val="2"/>
      <scheme val="minor"/>
    </font>
    <font>
      <b/>
      <u/>
      <sz val="12"/>
      <color theme="0"/>
      <name val="Calibri"/>
      <family val="2"/>
      <scheme val="minor"/>
    </font>
    <font>
      <sz val="11"/>
      <color theme="3"/>
      <name val="Calibri"/>
      <family val="2"/>
    </font>
    <font>
      <sz val="11"/>
      <color theme="1"/>
      <name val="Calibri"/>
      <family val="2"/>
    </font>
    <font>
      <b/>
      <sz val="11"/>
      <color theme="1"/>
      <name val="Calibri"/>
      <family val="2"/>
    </font>
    <font>
      <b/>
      <sz val="11"/>
      <color theme="3"/>
      <name val="Calibri"/>
      <family val="2"/>
    </font>
    <font>
      <b/>
      <sz val="11"/>
      <name val="Calibri"/>
      <family val="2"/>
    </font>
    <font>
      <sz val="11"/>
      <color rgb="FF002060"/>
      <name val="Calibri"/>
      <family val="2"/>
    </font>
    <font>
      <sz val="11"/>
      <name val="Calibri"/>
      <family val="2"/>
    </font>
    <font>
      <b/>
      <sz val="14"/>
      <color theme="0"/>
      <name val="Calibri"/>
      <family val="2"/>
    </font>
    <font>
      <sz val="11"/>
      <color theme="1"/>
      <name val="Calibri"/>
      <family val="2"/>
    </font>
    <font>
      <b/>
      <sz val="16"/>
      <color theme="1"/>
      <name val="Calibri"/>
      <family val="2"/>
    </font>
    <font>
      <sz val="16"/>
      <color theme="1"/>
      <name val="Calibri"/>
      <family val="2"/>
    </font>
    <font>
      <sz val="12"/>
      <color theme="1"/>
      <name val="Calibri"/>
      <family val="2"/>
    </font>
    <font>
      <b/>
      <sz val="12"/>
      <color theme="3"/>
      <name val="Calibri"/>
      <family val="2"/>
    </font>
    <font>
      <b/>
      <sz val="18"/>
      <color theme="0"/>
      <name val="Calibri"/>
      <family val="2"/>
      <scheme val="minor"/>
    </font>
    <font>
      <b/>
      <sz val="18"/>
      <color theme="0"/>
      <name val="Calibri"/>
      <family val="2"/>
    </font>
    <font>
      <sz val="14"/>
      <color theme="1"/>
      <name val="Calibri"/>
      <family val="2"/>
    </font>
    <font>
      <sz val="10"/>
      <name val="Calibri"/>
      <family val="2"/>
      <scheme val="minor"/>
    </font>
    <font>
      <b/>
      <sz val="18"/>
      <color rgb="FFFF0000"/>
      <name val="Calibri"/>
      <family val="2"/>
      <scheme val="minor"/>
    </font>
    <font>
      <sz val="18"/>
      <color theme="1"/>
      <name val="Calibri"/>
      <family val="2"/>
      <scheme val="minor"/>
    </font>
    <font>
      <b/>
      <sz val="11"/>
      <color rgb="FFFF0000"/>
      <name val="Calibri"/>
      <family val="2"/>
      <scheme val="minor"/>
    </font>
    <font>
      <b/>
      <sz val="12"/>
      <color rgb="FFFF0000"/>
      <name val="Calibri"/>
      <family val="2"/>
      <scheme val="minor"/>
    </font>
    <font>
      <b/>
      <sz val="16"/>
      <color theme="0"/>
      <name val="Calibri (Corps)"/>
    </font>
    <font>
      <sz val="12"/>
      <color theme="0"/>
      <name val="Calibri"/>
      <family val="2"/>
      <scheme val="minor"/>
    </font>
    <font>
      <b/>
      <sz val="12"/>
      <name val="Calibri"/>
      <family val="2"/>
      <scheme val="minor"/>
    </font>
    <font>
      <b/>
      <u/>
      <sz val="12"/>
      <color rgb="FFC00000"/>
      <name val="Calibri"/>
      <family val="2"/>
      <scheme val="minor"/>
    </font>
    <font>
      <sz val="12"/>
      <color rgb="FFFF0000"/>
      <name val="Calibri"/>
      <family val="2"/>
      <scheme val="minor"/>
    </font>
    <font>
      <b/>
      <sz val="12"/>
      <color rgb="FFFF0000"/>
      <name val="Calibri (Corps)"/>
    </font>
    <font>
      <b/>
      <i/>
      <u/>
      <sz val="12"/>
      <color rgb="FFFF0000"/>
      <name val="Calibri"/>
      <family val="2"/>
      <scheme val="minor"/>
    </font>
    <font>
      <sz val="16"/>
      <name val="Calibri (Corps)"/>
    </font>
    <font>
      <b/>
      <sz val="25"/>
      <color theme="0"/>
      <name val="Calibri"/>
      <family val="2"/>
      <scheme val="minor"/>
    </font>
    <font>
      <b/>
      <sz val="12"/>
      <color theme="1"/>
      <name val="Calibri"/>
      <family val="2"/>
      <charset val="1"/>
    </font>
    <font>
      <b/>
      <sz val="11"/>
      <color theme="1"/>
      <name val="Calibri"/>
      <family val="2"/>
      <charset val="1"/>
    </font>
    <font>
      <b/>
      <sz val="14"/>
      <color theme="3"/>
      <name val="Calibri"/>
      <family val="2"/>
    </font>
    <font>
      <sz val="14"/>
      <color theme="0"/>
      <name val="Calibri"/>
      <family val="2"/>
    </font>
    <font>
      <i/>
      <sz val="16"/>
      <color rgb="FFFF0000"/>
      <name val="Calibri"/>
      <family val="2"/>
      <scheme val="minor"/>
    </font>
    <font>
      <sz val="16"/>
      <color theme="3"/>
      <name val="Calibri"/>
      <family val="2"/>
      <scheme val="minor"/>
    </font>
    <font>
      <sz val="20"/>
      <color theme="0"/>
      <name val="Calibri"/>
      <family val="2"/>
      <scheme val="minor"/>
    </font>
    <font>
      <sz val="24"/>
      <color rgb="FFFF0000"/>
      <name val="Calibri"/>
      <family val="2"/>
      <scheme val="minor"/>
    </font>
    <font>
      <b/>
      <sz val="11"/>
      <color theme="0"/>
      <name val="Calibri"/>
      <family val="2"/>
    </font>
    <font>
      <sz val="11"/>
      <color rgb="FFFF0000"/>
      <name val="Calibri"/>
      <family val="2"/>
    </font>
    <font>
      <sz val="12"/>
      <color theme="3"/>
      <name val="Calibri"/>
      <family val="2"/>
    </font>
    <font>
      <sz val="10"/>
      <color theme="1"/>
      <name val="Arial"/>
      <family val="2"/>
    </font>
    <font>
      <sz val="11"/>
      <color rgb="FF000000"/>
      <name val="Calibri"/>
      <family val="2"/>
      <scheme val="minor"/>
    </font>
    <font>
      <b/>
      <sz val="18"/>
      <color theme="1"/>
      <name val="Calibri"/>
      <family val="2"/>
      <scheme val="minor"/>
    </font>
    <font>
      <b/>
      <sz val="16"/>
      <color theme="1"/>
      <name val="Calibri"/>
      <family val="2"/>
      <scheme val="minor"/>
    </font>
  </fonts>
  <fills count="52">
    <fill>
      <patternFill patternType="none"/>
    </fill>
    <fill>
      <patternFill patternType="gray125"/>
    </fill>
    <fill>
      <patternFill patternType="solid">
        <fgColor theme="0"/>
        <bgColor indexed="64"/>
      </patternFill>
    </fill>
    <fill>
      <patternFill patternType="solid">
        <fgColor rgb="FF3C8893"/>
        <bgColor indexed="64"/>
      </patternFill>
    </fill>
    <fill>
      <patternFill patternType="solid">
        <fgColor theme="0" tint="-0.34998626667073579"/>
        <bgColor indexed="64"/>
      </patternFill>
    </fill>
    <fill>
      <patternFill patternType="solid">
        <fgColor rgb="FFFFFFC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008193"/>
        <bgColor indexed="64"/>
      </patternFill>
    </fill>
    <fill>
      <patternFill patternType="solid">
        <fgColor rgb="FF8BC8D9"/>
        <bgColor indexed="64"/>
      </patternFill>
    </fill>
    <fill>
      <patternFill patternType="solid">
        <fgColor rgb="FF39A5A0"/>
        <bgColor indexed="64"/>
      </patternFill>
    </fill>
    <fill>
      <patternFill patternType="solid">
        <fgColor rgb="FFD9D9D9"/>
        <bgColor indexed="64"/>
      </patternFill>
    </fill>
    <fill>
      <patternFill patternType="solid">
        <fgColor rgb="FFFFFF00"/>
        <bgColor indexed="64"/>
      </patternFill>
    </fill>
    <fill>
      <patternFill patternType="solid">
        <fgColor rgb="FF389396"/>
        <bgColor indexed="64"/>
      </patternFill>
    </fill>
    <fill>
      <patternFill patternType="solid">
        <fgColor rgb="FFFFFCC9"/>
        <bgColor indexed="64"/>
      </patternFill>
    </fill>
    <fill>
      <patternFill patternType="solid">
        <fgColor rgb="FFFF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9FBCA"/>
        <bgColor indexed="64"/>
      </patternFill>
    </fill>
    <fill>
      <patternFill patternType="solid">
        <fgColor rgb="FFFFFDC9"/>
        <bgColor indexed="64"/>
      </patternFill>
    </fill>
    <fill>
      <patternFill patternType="solid">
        <fgColor rgb="FF215868"/>
        <bgColor indexed="64"/>
      </patternFill>
    </fill>
    <fill>
      <patternFill patternType="solid">
        <fgColor rgb="FF2699B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rgb="FFFF85FF"/>
        <bgColor rgb="FFFF00FF"/>
      </patternFill>
    </fill>
    <fill>
      <patternFill patternType="solid">
        <fgColor theme="7" tint="0.59978026673177287"/>
        <bgColor rgb="FFFFF2CC"/>
      </patternFill>
    </fill>
    <fill>
      <patternFill patternType="solid">
        <fgColor rgb="FFCCCCFF"/>
        <bgColor rgb="FF008080"/>
      </patternFill>
    </fill>
    <fill>
      <patternFill patternType="solid">
        <fgColor rgb="FF9966FF"/>
        <bgColor rgb="FFFF85FF"/>
      </patternFill>
    </fill>
    <fill>
      <patternFill patternType="solid">
        <fgColor rgb="FF6666FF"/>
        <bgColor rgb="FFD9D9D9"/>
      </patternFill>
    </fill>
    <fill>
      <patternFill patternType="solid">
        <fgColor theme="9" tint="0.59978026673177287"/>
        <bgColor rgb="FFD9D9D9"/>
      </patternFill>
    </fill>
    <fill>
      <patternFill patternType="solid">
        <fgColor rgb="FF6666FF"/>
        <bgColor indexed="64"/>
      </patternFill>
    </fill>
    <fill>
      <patternFill patternType="solid">
        <fgColor rgb="FF9966FF"/>
        <bgColor indexed="64"/>
      </patternFill>
    </fill>
    <fill>
      <patternFill patternType="solid">
        <fgColor rgb="FFCCCCFF"/>
        <bgColor indexed="64"/>
      </patternFill>
    </fill>
    <fill>
      <patternFill patternType="solid">
        <fgColor rgb="FFFFE699"/>
        <bgColor rgb="FFFFF2CC"/>
      </patternFill>
    </fill>
    <fill>
      <patternFill patternType="solid">
        <fgColor rgb="FFFFE699"/>
        <bgColor indexed="64"/>
      </patternFill>
    </fill>
    <fill>
      <patternFill patternType="solid">
        <fgColor rgb="FFFF85FF"/>
        <bgColor indexed="64"/>
      </patternFill>
    </fill>
    <fill>
      <patternFill patternType="solid">
        <fgColor rgb="FFF8CBAD"/>
        <bgColor rgb="FFFFE699"/>
      </patternFill>
    </fill>
    <fill>
      <patternFill patternType="solid">
        <fgColor rgb="FFF8CBAD"/>
        <bgColor indexed="64"/>
      </patternFill>
    </fill>
    <fill>
      <patternFill patternType="solid">
        <fgColor theme="0"/>
        <bgColor rgb="FFDEEBF7"/>
      </patternFill>
    </fill>
    <fill>
      <patternFill patternType="solid">
        <fgColor theme="0"/>
        <bgColor rgb="FFFFE699"/>
      </patternFill>
    </fill>
    <fill>
      <patternFill patternType="solid">
        <fgColor theme="0"/>
        <bgColor rgb="FFFF00FF"/>
      </patternFill>
    </fill>
    <fill>
      <patternFill patternType="solid">
        <fgColor theme="0"/>
        <bgColor rgb="FFFF85FF"/>
      </patternFill>
    </fill>
    <fill>
      <patternFill patternType="solid">
        <fgColor theme="4" tint="0.79998168889431442"/>
        <bgColor indexed="64"/>
      </patternFill>
    </fill>
    <fill>
      <patternFill patternType="solid">
        <fgColor theme="5" tint="0.39997558519241921"/>
        <bgColor indexed="64"/>
      </patternFill>
    </fill>
    <fill>
      <patternFill patternType="solid">
        <fgColor rgb="FFCCCCFF"/>
        <bgColor rgb="FFFFF2CC"/>
      </patternFill>
    </fill>
    <fill>
      <patternFill patternType="solid">
        <fgColor theme="9" tint="0.39997558519241921"/>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indexed="64"/>
      </patternFill>
    </fill>
  </fills>
  <borders count="57">
    <border>
      <left/>
      <right/>
      <top/>
      <bottom/>
      <diagonal/>
    </border>
    <border>
      <left/>
      <right style="medium">
        <color theme="0"/>
      </right>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diagonal/>
    </border>
    <border>
      <left style="hair">
        <color theme="1"/>
      </left>
      <right style="hair">
        <color theme="1"/>
      </right>
      <top style="hair">
        <color theme="1"/>
      </top>
      <bottom style="hair">
        <color theme="1"/>
      </bottom>
      <diagonal/>
    </border>
    <border>
      <left style="thin">
        <color indexed="64"/>
      </left>
      <right style="medium">
        <color theme="0"/>
      </right>
      <top/>
      <bottom style="thin">
        <color theme="1"/>
      </bottom>
      <diagonal/>
    </border>
    <border>
      <left style="medium">
        <color theme="0"/>
      </left>
      <right/>
      <top/>
      <bottom style="thin">
        <color theme="1"/>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bottom style="thin">
        <color theme="2"/>
      </bottom>
      <diagonal/>
    </border>
    <border>
      <left/>
      <right style="medium">
        <color theme="2"/>
      </right>
      <top/>
      <bottom style="thin">
        <color theme="2"/>
      </bottom>
      <diagonal/>
    </border>
    <border>
      <left/>
      <right/>
      <top/>
      <bottom style="medium">
        <color theme="2"/>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style="thin">
        <color theme="2"/>
      </left>
      <right style="hair">
        <color theme="1"/>
      </right>
      <top style="thin">
        <color theme="2"/>
      </top>
      <bottom style="thin">
        <color theme="2"/>
      </bottom>
      <diagonal/>
    </border>
    <border>
      <left/>
      <right style="thin">
        <color theme="2"/>
      </right>
      <top style="thin">
        <color theme="2"/>
      </top>
      <bottom style="thin">
        <color theme="2"/>
      </bottom>
      <diagonal/>
    </border>
    <border>
      <left style="medium">
        <color theme="2"/>
      </left>
      <right/>
      <top style="medium">
        <color theme="2"/>
      </top>
      <bottom style="medium">
        <color theme="2"/>
      </bottom>
      <diagonal/>
    </border>
    <border>
      <left/>
      <right/>
      <top style="thin">
        <color theme="2"/>
      </top>
      <bottom/>
      <diagonal/>
    </border>
    <border>
      <left style="hair">
        <color theme="1"/>
      </left>
      <right style="hair">
        <color theme="1"/>
      </right>
      <top/>
      <bottom style="hair">
        <color theme="1"/>
      </bottom>
      <diagonal/>
    </border>
    <border>
      <left/>
      <right style="hair">
        <color theme="1"/>
      </right>
      <top/>
      <bottom style="hair">
        <color theme="1"/>
      </bottom>
      <diagonal/>
    </border>
    <border>
      <left/>
      <right style="hair">
        <color theme="1"/>
      </right>
      <top style="hair">
        <color theme="1"/>
      </top>
      <bottom style="hair">
        <color theme="1"/>
      </bottom>
      <diagonal/>
    </border>
    <border>
      <left style="hair">
        <color theme="1"/>
      </left>
      <right/>
      <top/>
      <bottom style="hair">
        <color theme="1"/>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style="hair">
        <color theme="1"/>
      </right>
      <top style="hair">
        <color theme="1"/>
      </top>
      <bottom/>
      <diagonal/>
    </border>
    <border>
      <left/>
      <right style="hair">
        <color theme="1"/>
      </right>
      <top/>
      <bottom/>
      <diagonal/>
    </border>
    <border>
      <left style="hair">
        <color theme="1"/>
      </left>
      <right/>
      <top style="hair">
        <color theme="1"/>
      </top>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top style="hair">
        <color theme="1"/>
      </top>
      <bottom style="hair">
        <color theme="1"/>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11" fillId="0" borderId="0"/>
    <xf numFmtId="164" fontId="19" fillId="0" borderId="0" applyFont="0" applyFill="0" applyBorder="0" applyAlignment="0" applyProtection="0"/>
    <xf numFmtId="0" fontId="25" fillId="0" borderId="0"/>
    <xf numFmtId="0" fontId="19" fillId="0" borderId="0"/>
    <xf numFmtId="0" fontId="1" fillId="0" borderId="0"/>
    <xf numFmtId="0" fontId="19" fillId="0" borderId="0"/>
    <xf numFmtId="0" fontId="19" fillId="0" borderId="0"/>
    <xf numFmtId="0" fontId="1" fillId="0" borderId="0"/>
    <xf numFmtId="0" fontId="1" fillId="0" borderId="0"/>
    <xf numFmtId="44" fontId="1" fillId="0" borderId="0" applyFont="0" applyFill="0" applyBorder="0" applyAlignment="0" applyProtection="0"/>
    <xf numFmtId="0" fontId="19" fillId="0" borderId="0"/>
    <xf numFmtId="9" fontId="19" fillId="0" borderId="0" applyFont="0" applyFill="0" applyBorder="0" applyAlignment="0" applyProtection="0"/>
  </cellStyleXfs>
  <cellXfs count="1020">
    <xf numFmtId="0" fontId="0" fillId="0" borderId="0" xfId="0"/>
    <xf numFmtId="0" fontId="0" fillId="0" borderId="0" xfId="0" applyAlignment="1">
      <alignment vertical="center"/>
    </xf>
    <xf numFmtId="0" fontId="32" fillId="5" borderId="7" xfId="0" applyFont="1" applyFill="1" applyBorder="1" applyAlignment="1" applyProtection="1">
      <alignment horizontal="center" vertical="center"/>
      <protection locked="0"/>
    </xf>
    <xf numFmtId="0" fontId="33" fillId="5" borderId="7" xfId="0" applyFont="1" applyFill="1" applyBorder="1" applyAlignment="1" applyProtection="1">
      <alignment horizontal="center" vertical="center"/>
      <protection locked="0"/>
    </xf>
    <xf numFmtId="165" fontId="32" fillId="5" borderId="7" xfId="2" applyNumberFormat="1" applyFont="1" applyFill="1" applyBorder="1" applyAlignment="1" applyProtection="1">
      <alignment horizontal="right" vertical="center"/>
      <protection locked="0"/>
    </xf>
    <xf numFmtId="0" fontId="6" fillId="9" borderId="2" xfId="0" applyFont="1" applyFill="1" applyBorder="1" applyAlignment="1">
      <alignment horizontal="center" vertical="center"/>
    </xf>
    <xf numFmtId="0" fontId="32" fillId="5" borderId="16" xfId="0" applyFont="1" applyFill="1" applyBorder="1" applyAlignment="1" applyProtection="1">
      <alignment horizontal="center" vertical="center"/>
      <protection locked="0"/>
    </xf>
    <xf numFmtId="165" fontId="32" fillId="5" borderId="16" xfId="2" applyNumberFormat="1" applyFont="1" applyFill="1" applyBorder="1" applyAlignment="1" applyProtection="1">
      <alignment horizontal="center" vertical="center"/>
      <protection locked="0"/>
    </xf>
    <xf numFmtId="0" fontId="6" fillId="9" borderId="7" xfId="0" applyFont="1" applyFill="1" applyBorder="1" applyAlignment="1">
      <alignment horizontal="center" vertical="center" wrapText="1"/>
    </xf>
    <xf numFmtId="0" fontId="6" fillId="9" borderId="7" xfId="0" applyFont="1" applyFill="1" applyBorder="1" applyAlignment="1">
      <alignment horizontal="center" vertical="center"/>
    </xf>
    <xf numFmtId="0" fontId="0" fillId="5" borderId="7" xfId="0" applyFill="1" applyBorder="1" applyAlignment="1" applyProtection="1">
      <alignment vertical="center"/>
      <protection locked="0"/>
    </xf>
    <xf numFmtId="165" fontId="24" fillId="4" borderId="0" xfId="0" applyNumberFormat="1" applyFont="1" applyFill="1" applyAlignment="1">
      <alignment vertical="center"/>
    </xf>
    <xf numFmtId="0" fontId="0" fillId="0" borderId="0" xfId="0" applyProtection="1">
      <protection locked="0"/>
    </xf>
    <xf numFmtId="0" fontId="33" fillId="12" borderId="7" xfId="0" applyFont="1" applyFill="1" applyBorder="1" applyAlignment="1">
      <alignment horizontal="center" vertical="center"/>
    </xf>
    <xf numFmtId="0" fontId="6" fillId="9" borderId="16" xfId="0" applyFont="1" applyFill="1" applyBorder="1" applyAlignment="1">
      <alignment horizontal="center" vertical="center" wrapText="1"/>
    </xf>
    <xf numFmtId="165" fontId="35" fillId="11" borderId="7" xfId="2" applyNumberFormat="1" applyFont="1" applyFill="1" applyBorder="1" applyAlignment="1" applyProtection="1">
      <alignment horizontal="right" vertical="center"/>
    </xf>
    <xf numFmtId="0" fontId="1" fillId="0" borderId="0" xfId="5"/>
    <xf numFmtId="0" fontId="1" fillId="0" borderId="0" xfId="5" applyAlignment="1">
      <alignment horizontal="center"/>
    </xf>
    <xf numFmtId="0" fontId="1" fillId="5" borderId="0" xfId="5" applyFill="1" applyAlignment="1" applyProtection="1">
      <alignment horizontal="center" vertical="center"/>
      <protection locked="0"/>
    </xf>
    <xf numFmtId="0" fontId="1" fillId="0" borderId="0" xfId="5" applyAlignment="1">
      <alignment horizontal="right"/>
    </xf>
    <xf numFmtId="0" fontId="52" fillId="13" borderId="0" xfId="5" applyFont="1" applyFill="1"/>
    <xf numFmtId="0" fontId="28" fillId="13" borderId="0" xfId="5" applyFont="1" applyFill="1"/>
    <xf numFmtId="0" fontId="28" fillId="0" borderId="0" xfId="5" applyFont="1"/>
    <xf numFmtId="0" fontId="1" fillId="5" borderId="0" xfId="5" applyFill="1"/>
    <xf numFmtId="0" fontId="1" fillId="2" borderId="0" xfId="5" applyFill="1"/>
    <xf numFmtId="0" fontId="26" fillId="0" borderId="0" xfId="5" applyFont="1"/>
    <xf numFmtId="0" fontId="49" fillId="13" borderId="0" xfId="5" applyFont="1" applyFill="1"/>
    <xf numFmtId="0" fontId="50" fillId="13" borderId="0" xfId="5" applyFont="1" applyFill="1"/>
    <xf numFmtId="0" fontId="52" fillId="0" borderId="0" xfId="5" applyFont="1"/>
    <xf numFmtId="0" fontId="13" fillId="0" borderId="0" xfId="5" applyFont="1"/>
    <xf numFmtId="0" fontId="16" fillId="0" borderId="0" xfId="5" applyFont="1" applyAlignment="1">
      <alignment wrapText="1"/>
    </xf>
    <xf numFmtId="0" fontId="16" fillId="0" borderId="0" xfId="5" applyFont="1"/>
    <xf numFmtId="0" fontId="0" fillId="2" borderId="0" xfId="0" applyFill="1" applyAlignment="1">
      <alignment wrapText="1"/>
    </xf>
    <xf numFmtId="0" fontId="16" fillId="2" borderId="0" xfId="0" applyFont="1" applyFill="1"/>
    <xf numFmtId="165" fontId="0" fillId="5" borderId="7" xfId="0" applyNumberFormat="1" applyFill="1" applyBorder="1" applyAlignment="1" applyProtection="1">
      <alignment vertical="center"/>
      <protection locked="0"/>
    </xf>
    <xf numFmtId="0" fontId="0" fillId="5" borderId="12" xfId="0" applyFill="1"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lignment horizontal="left" vertical="center"/>
    </xf>
    <xf numFmtId="0" fontId="0" fillId="0" borderId="0" xfId="0" applyAlignment="1">
      <alignment horizontal="left" vertical="top"/>
    </xf>
    <xf numFmtId="168" fontId="0" fillId="0" borderId="0" xfId="0" applyNumberFormat="1" applyAlignment="1">
      <alignment horizontal="center" vertical="center"/>
    </xf>
    <xf numFmtId="167" fontId="0" fillId="0" borderId="0" xfId="0" applyNumberFormat="1" applyAlignment="1">
      <alignment horizontal="center" vertical="center"/>
    </xf>
    <xf numFmtId="0" fontId="0" fillId="0" borderId="0" xfId="0" applyAlignment="1">
      <alignment horizontal="center" vertical="center"/>
    </xf>
    <xf numFmtId="165" fontId="0" fillId="0" borderId="0" xfId="0" applyNumberFormat="1" applyAlignment="1">
      <alignment horizontal="right" vertical="center"/>
    </xf>
    <xf numFmtId="0" fontId="8" fillId="0" borderId="0" xfId="0" applyFont="1" applyAlignment="1">
      <alignment horizontal="center" vertical="center" wrapText="1"/>
    </xf>
    <xf numFmtId="0" fontId="17" fillId="9" borderId="7" xfId="0" applyFont="1" applyFill="1" applyBorder="1" applyAlignment="1">
      <alignment horizontal="left" vertical="center" wrapText="1"/>
    </xf>
    <xf numFmtId="0" fontId="17" fillId="9" borderId="7" xfId="0" applyFont="1" applyFill="1" applyBorder="1" applyAlignment="1">
      <alignment horizontal="center" vertical="center" wrapText="1"/>
    </xf>
    <xf numFmtId="168" fontId="17" fillId="9" borderId="7" xfId="0" applyNumberFormat="1" applyFont="1" applyFill="1" applyBorder="1" applyAlignment="1">
      <alignment horizontal="center" vertical="center" wrapText="1"/>
    </xf>
    <xf numFmtId="0" fontId="31" fillId="9" borderId="7" xfId="0" applyFont="1" applyFill="1" applyBorder="1" applyAlignment="1">
      <alignment horizontal="center" vertical="center" wrapText="1"/>
    </xf>
    <xf numFmtId="165" fontId="17" fillId="9" borderId="7" xfId="0" applyNumberFormat="1" applyFont="1" applyFill="1" applyBorder="1" applyAlignment="1">
      <alignment horizontal="center" vertical="center" wrapText="1"/>
    </xf>
    <xf numFmtId="0" fontId="29" fillId="11" borderId="7" xfId="0" applyFont="1" applyFill="1" applyBorder="1" applyAlignment="1">
      <alignment horizontal="left" vertical="center"/>
    </xf>
    <xf numFmtId="0" fontId="38" fillId="2" borderId="7" xfId="0" applyFont="1" applyFill="1" applyBorder="1" applyAlignment="1">
      <alignment horizontal="center" vertical="center"/>
    </xf>
    <xf numFmtId="0" fontId="38" fillId="0" borderId="7" xfId="0" applyFont="1" applyBorder="1" applyAlignment="1">
      <alignment horizontal="center" vertical="center"/>
    </xf>
    <xf numFmtId="0" fontId="33" fillId="2" borderId="7" xfId="0" applyFont="1" applyFill="1" applyBorder="1" applyAlignment="1">
      <alignment horizontal="left" vertical="center"/>
    </xf>
    <xf numFmtId="168" fontId="33" fillId="2" borderId="7" xfId="0" applyNumberFormat="1" applyFont="1" applyFill="1" applyBorder="1" applyAlignment="1">
      <alignment horizontal="center" vertical="center"/>
    </xf>
    <xf numFmtId="2" fontId="33" fillId="2" borderId="7" xfId="0" applyNumberFormat="1" applyFont="1" applyFill="1" applyBorder="1" applyAlignment="1">
      <alignment horizontal="center" vertical="center"/>
    </xf>
    <xf numFmtId="0" fontId="33" fillId="0" borderId="7" xfId="0" applyFont="1" applyBorder="1" applyAlignment="1">
      <alignment horizontal="center" vertical="center"/>
    </xf>
    <xf numFmtId="165" fontId="33" fillId="0" borderId="7" xfId="0" applyNumberFormat="1" applyFont="1" applyBorder="1" applyAlignment="1">
      <alignment horizontal="right" vertical="center"/>
    </xf>
    <xf numFmtId="0" fontId="36" fillId="11" borderId="7" xfId="0" applyFont="1" applyFill="1" applyBorder="1" applyAlignment="1">
      <alignment horizontal="left" vertical="center" wrapText="1"/>
    </xf>
    <xf numFmtId="0" fontId="34" fillId="11" borderId="7" xfId="0" applyFont="1" applyFill="1" applyBorder="1" applyAlignment="1">
      <alignment horizontal="left" vertical="center"/>
    </xf>
    <xf numFmtId="0" fontId="34" fillId="11" borderId="7" xfId="0" applyFont="1" applyFill="1" applyBorder="1" applyAlignment="1">
      <alignment horizontal="center" vertical="center"/>
    </xf>
    <xf numFmtId="168" fontId="34" fillId="11" borderId="7" xfId="0" applyNumberFormat="1" applyFont="1" applyFill="1" applyBorder="1" applyAlignment="1">
      <alignment horizontal="center" vertical="center"/>
    </xf>
    <xf numFmtId="3" fontId="34" fillId="11" borderId="7" xfId="0" applyNumberFormat="1" applyFont="1" applyFill="1" applyBorder="1" applyAlignment="1">
      <alignment horizontal="center" vertical="center"/>
    </xf>
    <xf numFmtId="0" fontId="35" fillId="11" borderId="7" xfId="0" applyFont="1" applyFill="1" applyBorder="1" applyAlignment="1">
      <alignment horizontal="center" vertical="center"/>
    </xf>
    <xf numFmtId="165" fontId="34" fillId="11" borderId="7" xfId="0" applyNumberFormat="1" applyFont="1" applyFill="1" applyBorder="1" applyAlignment="1">
      <alignment horizontal="right" vertical="center"/>
    </xf>
    <xf numFmtId="0" fontId="22" fillId="0" borderId="0" xfId="0" applyFont="1"/>
    <xf numFmtId="0" fontId="38" fillId="0" borderId="7" xfId="0" applyFont="1" applyBorder="1" applyAlignment="1">
      <alignment horizontal="left" vertical="center"/>
    </xf>
    <xf numFmtId="0" fontId="33" fillId="0" borderId="7" xfId="0" applyFont="1" applyBorder="1" applyAlignment="1">
      <alignment horizontal="left" vertical="center"/>
    </xf>
    <xf numFmtId="168" fontId="33" fillId="0" borderId="7" xfId="0" applyNumberFormat="1" applyFont="1" applyBorder="1" applyAlignment="1">
      <alignment horizontal="center" vertical="center"/>
    </xf>
    <xf numFmtId="2" fontId="33" fillId="0" borderId="7" xfId="0" applyNumberFormat="1" applyFont="1" applyBorder="1" applyAlignment="1">
      <alignment horizontal="center" vertical="center"/>
    </xf>
    <xf numFmtId="168" fontId="37" fillId="0" borderId="7" xfId="0" applyNumberFormat="1" applyFont="1" applyBorder="1" applyAlignment="1">
      <alignment horizontal="center" vertical="center"/>
    </xf>
    <xf numFmtId="0" fontId="33" fillId="8" borderId="7" xfId="0" applyFont="1" applyFill="1" applyBorder="1" applyAlignment="1">
      <alignment horizontal="center" vertical="center"/>
    </xf>
    <xf numFmtId="0" fontId="33" fillId="0" borderId="16" xfId="0" applyFont="1" applyBorder="1" applyAlignment="1">
      <alignment horizontal="left" vertical="center" wrapText="1"/>
    </xf>
    <xf numFmtId="169" fontId="33" fillId="0" borderId="7" xfId="0" applyNumberFormat="1" applyFont="1" applyBorder="1" applyAlignment="1">
      <alignment horizontal="center" vertical="center"/>
    </xf>
    <xf numFmtId="169" fontId="33" fillId="2" borderId="7" xfId="0" applyNumberFormat="1" applyFont="1" applyFill="1" applyBorder="1" applyAlignment="1">
      <alignment horizontal="center" vertical="center"/>
    </xf>
    <xf numFmtId="0" fontId="39" fillId="9" borderId="7" xfId="0" applyFont="1" applyFill="1" applyBorder="1" applyAlignment="1">
      <alignment horizontal="left" vertical="center"/>
    </xf>
    <xf numFmtId="0" fontId="39" fillId="9" borderId="7" xfId="0" applyFont="1" applyFill="1" applyBorder="1" applyAlignment="1">
      <alignment vertical="center"/>
    </xf>
    <xf numFmtId="168" fontId="39" fillId="9" borderId="7" xfId="0" applyNumberFormat="1" applyFont="1" applyFill="1" applyBorder="1" applyAlignment="1">
      <alignment horizontal="center" vertical="center"/>
    </xf>
    <xf numFmtId="0" fontId="39" fillId="9" borderId="7" xfId="0" applyFont="1" applyFill="1" applyBorder="1" applyAlignment="1">
      <alignment horizontal="center" vertical="center"/>
    </xf>
    <xf numFmtId="165" fontId="39" fillId="9" borderId="7" xfId="0" applyNumberFormat="1" applyFont="1" applyFill="1" applyBorder="1" applyAlignment="1">
      <alignment horizontal="right" vertical="center"/>
    </xf>
    <xf numFmtId="0" fontId="0" fillId="7" borderId="0" xfId="0" applyFill="1" applyAlignment="1">
      <alignment horizontal="left" vertical="center"/>
    </xf>
    <xf numFmtId="0" fontId="33" fillId="0" borderId="0" xfId="0" applyFont="1" applyAlignment="1">
      <alignment horizontal="left" vertical="center"/>
    </xf>
    <xf numFmtId="0" fontId="33" fillId="0" borderId="0" xfId="0" applyFont="1" applyAlignment="1">
      <alignment horizontal="center" vertical="center"/>
    </xf>
    <xf numFmtId="0" fontId="33" fillId="0" borderId="0" xfId="0" applyFont="1" applyAlignment="1">
      <alignment vertical="center"/>
    </xf>
    <xf numFmtId="165" fontId="33" fillId="0" borderId="0" xfId="0" applyNumberFormat="1" applyFont="1" applyAlignment="1">
      <alignment horizontal="center" vertical="center"/>
    </xf>
    <xf numFmtId="165" fontId="33" fillId="0" borderId="0" xfId="0" applyNumberFormat="1" applyFont="1" applyAlignment="1">
      <alignment horizontal="right" vertical="center"/>
    </xf>
    <xf numFmtId="0" fontId="40" fillId="0" borderId="0" xfId="0" applyFont="1" applyAlignment="1">
      <alignment vertical="center"/>
    </xf>
    <xf numFmtId="0" fontId="20" fillId="0" borderId="0" xfId="0" applyFont="1" applyAlignment="1">
      <alignment vertical="center"/>
    </xf>
    <xf numFmtId="0" fontId="21" fillId="0" borderId="0" xfId="0" applyFont="1" applyAlignment="1">
      <alignment vertical="center"/>
    </xf>
    <xf numFmtId="165" fontId="21" fillId="0" borderId="0" xfId="0" applyNumberFormat="1" applyFont="1" applyAlignment="1">
      <alignment horizontal="center" vertical="center"/>
    </xf>
    <xf numFmtId="165" fontId="21" fillId="0" borderId="0" xfId="0" applyNumberFormat="1" applyFont="1" applyAlignment="1">
      <alignment horizontal="right" vertical="center"/>
    </xf>
    <xf numFmtId="0" fontId="43"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29" fillId="9" borderId="16" xfId="0" applyFont="1" applyFill="1" applyBorder="1" applyAlignment="1">
      <alignment horizontal="center" vertical="center" wrapText="1"/>
    </xf>
    <xf numFmtId="165" fontId="29" fillId="9" borderId="16" xfId="0" applyNumberFormat="1" applyFont="1" applyFill="1" applyBorder="1" applyAlignment="1">
      <alignment horizontal="center" vertical="center" wrapText="1"/>
    </xf>
    <xf numFmtId="0" fontId="33" fillId="12" borderId="16" xfId="0" applyFont="1" applyFill="1" applyBorder="1" applyAlignment="1">
      <alignment horizontal="center" vertical="center"/>
    </xf>
    <xf numFmtId="165" fontId="33" fillId="0" borderId="16" xfId="0" applyNumberFormat="1" applyFont="1" applyBorder="1" applyAlignment="1">
      <alignment horizontal="right" vertical="center"/>
    </xf>
    <xf numFmtId="0" fontId="39" fillId="9" borderId="16" xfId="0" applyFont="1" applyFill="1" applyBorder="1" applyAlignment="1">
      <alignment horizontal="center" vertical="center" wrapText="1"/>
    </xf>
    <xf numFmtId="165" fontId="39" fillId="9" borderId="16" xfId="0" applyNumberFormat="1" applyFont="1" applyFill="1" applyBorder="1" applyAlignment="1">
      <alignment horizontal="center" vertical="center" wrapText="1"/>
    </xf>
    <xf numFmtId="165" fontId="39" fillId="9" borderId="16" xfId="0" applyNumberFormat="1" applyFont="1" applyFill="1" applyBorder="1" applyAlignment="1">
      <alignment horizontal="right" vertical="center" wrapText="1"/>
    </xf>
    <xf numFmtId="0" fontId="34" fillId="0" borderId="0" xfId="0" applyFont="1" applyAlignment="1">
      <alignment vertical="center"/>
    </xf>
    <xf numFmtId="165" fontId="40" fillId="0" borderId="0" xfId="0" applyNumberFormat="1" applyFont="1" applyAlignment="1">
      <alignment horizontal="center" vertical="center"/>
    </xf>
    <xf numFmtId="165" fontId="40" fillId="0" borderId="0" xfId="0" applyNumberFormat="1" applyFont="1" applyAlignment="1">
      <alignment horizontal="right" vertical="center"/>
    </xf>
    <xf numFmtId="166" fontId="32" fillId="5" borderId="23" xfId="2" applyNumberFormat="1" applyFont="1" applyFill="1" applyBorder="1" applyAlignment="1" applyProtection="1">
      <alignment horizontal="center" vertical="center"/>
      <protection locked="0"/>
    </xf>
    <xf numFmtId="0" fontId="39" fillId="9" borderId="22" xfId="0" applyFont="1" applyFill="1" applyBorder="1" applyAlignment="1">
      <alignment horizontal="center" vertical="center" wrapText="1"/>
    </xf>
    <xf numFmtId="165" fontId="17" fillId="4" borderId="12" xfId="0" applyNumberFormat="1" applyFont="1" applyFill="1" applyBorder="1" applyAlignment="1">
      <alignment horizontal="center" vertical="center" wrapText="1"/>
    </xf>
    <xf numFmtId="0" fontId="6" fillId="9" borderId="22" xfId="0" applyFont="1" applyFill="1" applyBorder="1" applyAlignment="1">
      <alignment horizontal="center" vertical="center"/>
    </xf>
    <xf numFmtId="168" fontId="33" fillId="0" borderId="16" xfId="0" applyNumberFormat="1" applyFont="1" applyBorder="1" applyAlignment="1">
      <alignment horizontal="center" vertical="center"/>
    </xf>
    <xf numFmtId="2" fontId="33" fillId="0" borderId="16" xfId="0" applyNumberFormat="1" applyFont="1" applyBorder="1" applyAlignment="1">
      <alignment horizontal="center" vertical="center"/>
    </xf>
    <xf numFmtId="167" fontId="33" fillId="0" borderId="16" xfId="0" applyNumberFormat="1" applyFont="1" applyBorder="1" applyAlignment="1">
      <alignment horizontal="center" vertical="center"/>
    </xf>
    <xf numFmtId="168" fontId="6" fillId="9" borderId="16" xfId="0" applyNumberFormat="1" applyFont="1" applyFill="1" applyBorder="1" applyAlignment="1">
      <alignment horizontal="center" vertical="center" wrapText="1"/>
    </xf>
    <xf numFmtId="165" fontId="6" fillId="9" borderId="16" xfId="0" applyNumberFormat="1" applyFont="1" applyFill="1" applyBorder="1" applyAlignment="1">
      <alignment horizontal="right" vertical="center" wrapText="1"/>
    </xf>
    <xf numFmtId="2" fontId="33" fillId="12" borderId="7" xfId="0" applyNumberFormat="1" applyFont="1" applyFill="1" applyBorder="1" applyAlignment="1">
      <alignment horizontal="center" vertical="center"/>
    </xf>
    <xf numFmtId="2" fontId="6" fillId="9" borderId="16" xfId="0" applyNumberFormat="1" applyFont="1" applyFill="1" applyBorder="1" applyAlignment="1">
      <alignment horizontal="center" vertical="center" wrapText="1"/>
    </xf>
    <xf numFmtId="0" fontId="19" fillId="0" borderId="0" xfId="7" applyProtection="1">
      <protection locked="0"/>
    </xf>
    <xf numFmtId="0" fontId="52" fillId="0" borderId="0" xfId="6" applyFont="1" applyAlignment="1" applyProtection="1">
      <alignment vertical="center"/>
      <protection locked="0"/>
    </xf>
    <xf numFmtId="0" fontId="13" fillId="0" borderId="0" xfId="6" applyFont="1" applyAlignment="1" applyProtection="1">
      <alignment horizontal="left"/>
      <protection locked="0"/>
    </xf>
    <xf numFmtId="0" fontId="19" fillId="0" borderId="0" xfId="6" applyAlignment="1" applyProtection="1">
      <alignment horizontal="left"/>
      <protection locked="0"/>
    </xf>
    <xf numFmtId="0" fontId="1" fillId="15" borderId="26" xfId="7" applyFont="1" applyFill="1" applyBorder="1" applyProtection="1">
      <protection locked="0"/>
    </xf>
    <xf numFmtId="0" fontId="60" fillId="7" borderId="0" xfId="7" applyFont="1" applyFill="1" applyAlignment="1">
      <alignment horizontal="center" vertical="center" wrapText="1"/>
    </xf>
    <xf numFmtId="0" fontId="1" fillId="0" borderId="0" xfId="5" applyAlignment="1" applyProtection="1">
      <alignment vertical="center" wrapText="1"/>
      <protection locked="0"/>
    </xf>
    <xf numFmtId="170" fontId="1" fillId="0" borderId="0" xfId="5" applyNumberFormat="1" applyAlignment="1" applyProtection="1">
      <alignment horizontal="center" vertical="center" wrapText="1"/>
      <protection locked="0"/>
    </xf>
    <xf numFmtId="0" fontId="55" fillId="0" borderId="0" xfId="6" applyFont="1" applyAlignment="1" applyProtection="1">
      <alignment vertical="center"/>
      <protection locked="0"/>
    </xf>
    <xf numFmtId="0" fontId="1" fillId="0" borderId="0" xfId="6" applyFont="1" applyAlignment="1" applyProtection="1">
      <alignment horizontal="left" vertical="center"/>
      <protection locked="0"/>
    </xf>
    <xf numFmtId="0" fontId="55" fillId="13" borderId="0" xfId="6" applyFont="1" applyFill="1" applyAlignment="1" applyProtection="1">
      <alignment vertical="center"/>
      <protection locked="0"/>
    </xf>
    <xf numFmtId="0" fontId="52" fillId="13" borderId="0" xfId="6" applyFont="1" applyFill="1" applyAlignment="1" applyProtection="1">
      <alignment vertical="center"/>
      <protection locked="0"/>
    </xf>
    <xf numFmtId="0" fontId="57" fillId="0" borderId="0" xfId="6" applyFont="1" applyAlignment="1" applyProtection="1">
      <alignment vertical="center"/>
      <protection locked="0"/>
    </xf>
    <xf numFmtId="0" fontId="13" fillId="0" borderId="0" xfId="6" applyFont="1" applyAlignment="1" applyProtection="1">
      <alignment vertical="center"/>
      <protection locked="0"/>
    </xf>
    <xf numFmtId="0" fontId="57" fillId="0" borderId="0" xfId="6" applyFont="1" applyAlignment="1" applyProtection="1">
      <alignment horizontal="left" vertical="center" wrapText="1"/>
      <protection locked="0"/>
    </xf>
    <xf numFmtId="0" fontId="59" fillId="0" borderId="0" xfId="6" applyFont="1" applyAlignment="1" applyProtection="1">
      <alignment vertical="center"/>
      <protection locked="0"/>
    </xf>
    <xf numFmtId="0" fontId="1" fillId="0" borderId="0" xfId="8" applyAlignment="1" applyProtection="1">
      <alignment vertical="center"/>
      <protection locked="0"/>
    </xf>
    <xf numFmtId="0" fontId="1" fillId="0" borderId="0" xfId="8" applyProtection="1">
      <protection locked="0"/>
    </xf>
    <xf numFmtId="0" fontId="52" fillId="0" borderId="0" xfId="8" applyFont="1" applyAlignment="1" applyProtection="1">
      <alignment vertical="center"/>
      <protection locked="0"/>
    </xf>
    <xf numFmtId="0" fontId="52" fillId="0" borderId="0" xfId="8" applyFont="1" applyProtection="1">
      <protection locked="0"/>
    </xf>
    <xf numFmtId="0" fontId="57" fillId="0" borderId="0" xfId="5" applyFont="1" applyAlignment="1" applyProtection="1">
      <alignment vertical="center"/>
      <protection locked="0"/>
    </xf>
    <xf numFmtId="0" fontId="1" fillId="0" borderId="0" xfId="5" applyAlignment="1" applyProtection="1">
      <alignment wrapText="1"/>
      <protection locked="0"/>
    </xf>
    <xf numFmtId="0" fontId="13" fillId="18" borderId="7" xfId="5" applyFont="1" applyFill="1" applyBorder="1" applyAlignment="1" applyProtection="1">
      <alignment horizontal="center" vertical="center"/>
      <protection locked="0"/>
    </xf>
    <xf numFmtId="0" fontId="52" fillId="18" borderId="7" xfId="5" applyFont="1" applyFill="1" applyBorder="1" applyAlignment="1" applyProtection="1">
      <alignment horizontal="center" vertical="center" wrapText="1"/>
      <protection locked="0"/>
    </xf>
    <xf numFmtId="0" fontId="13" fillId="18" borderId="7" xfId="5" applyFont="1" applyFill="1" applyBorder="1" applyAlignment="1" applyProtection="1">
      <alignment horizontal="center" vertical="center" wrapText="1"/>
      <protection locked="0"/>
    </xf>
    <xf numFmtId="170" fontId="55" fillId="18" borderId="25" xfId="5" applyNumberFormat="1" applyFont="1" applyFill="1" applyBorder="1" applyAlignment="1" applyProtection="1">
      <alignment horizontal="center" vertical="center" wrapText="1"/>
      <protection locked="0"/>
    </xf>
    <xf numFmtId="2" fontId="48" fillId="0" borderId="0" xfId="0" applyNumberFormat="1" applyFont="1" applyAlignment="1" applyProtection="1">
      <alignment horizontal="center" vertical="center" wrapText="1"/>
      <protection locked="0"/>
    </xf>
    <xf numFmtId="0" fontId="55" fillId="0" borderId="0" xfId="5" applyFont="1" applyAlignment="1" applyProtection="1">
      <alignment vertical="center"/>
      <protection locked="0"/>
    </xf>
    <xf numFmtId="0" fontId="1" fillId="14" borderId="7" xfId="9" applyFill="1" applyBorder="1" applyAlignment="1" applyProtection="1">
      <alignment horizontal="center" vertical="center"/>
      <protection locked="0"/>
    </xf>
    <xf numFmtId="0" fontId="13" fillId="14" borderId="7" xfId="9" applyFont="1" applyFill="1" applyBorder="1" applyAlignment="1" applyProtection="1">
      <alignment horizontal="center" vertical="center" wrapText="1"/>
      <protection locked="0"/>
    </xf>
    <xf numFmtId="0" fontId="1" fillId="0" borderId="0" xfId="9" applyAlignment="1" applyProtection="1">
      <alignment wrapText="1"/>
      <protection locked="0"/>
    </xf>
    <xf numFmtId="0" fontId="19" fillId="19" borderId="7" xfId="9" applyFont="1" applyFill="1" applyBorder="1" applyAlignment="1" applyProtection="1">
      <alignment horizontal="center" vertical="center"/>
      <protection locked="0"/>
    </xf>
    <xf numFmtId="0" fontId="19" fillId="19" borderId="7" xfId="5" applyFont="1" applyFill="1" applyBorder="1" applyAlignment="1" applyProtection="1">
      <alignment vertical="center"/>
      <protection locked="0"/>
    </xf>
    <xf numFmtId="2" fontId="19" fillId="20" borderId="7" xfId="10" applyNumberFormat="1" applyFont="1" applyFill="1" applyBorder="1" applyAlignment="1" applyProtection="1">
      <alignment horizontal="center" vertical="center" wrapText="1"/>
      <protection locked="0"/>
    </xf>
    <xf numFmtId="0" fontId="19" fillId="0" borderId="0" xfId="9" applyFont="1" applyAlignment="1" applyProtection="1">
      <alignment wrapText="1"/>
      <protection locked="0"/>
    </xf>
    <xf numFmtId="0" fontId="0" fillId="19" borderId="7" xfId="5" applyFont="1" applyFill="1" applyBorder="1" applyAlignment="1" applyProtection="1">
      <alignment vertical="center"/>
      <protection locked="0"/>
    </xf>
    <xf numFmtId="0" fontId="0" fillId="19" borderId="7" xfId="9" applyFont="1" applyFill="1" applyBorder="1" applyAlignment="1" applyProtection="1">
      <alignment horizontal="center" vertical="center"/>
      <protection locked="0"/>
    </xf>
    <xf numFmtId="0" fontId="6" fillId="21" borderId="7" xfId="9" applyFont="1" applyFill="1" applyBorder="1" applyAlignment="1" applyProtection="1">
      <alignment horizontal="left" vertical="center"/>
      <protection locked="0"/>
    </xf>
    <xf numFmtId="0" fontId="17" fillId="21" borderId="7" xfId="9" applyFont="1" applyFill="1" applyBorder="1" applyAlignment="1" applyProtection="1">
      <alignment horizontal="center" vertical="center" wrapText="1"/>
      <protection locked="0"/>
    </xf>
    <xf numFmtId="0" fontId="1" fillId="0" borderId="0" xfId="5" applyAlignment="1" applyProtection="1">
      <alignment horizontal="center"/>
      <protection locked="0"/>
    </xf>
    <xf numFmtId="0" fontId="1" fillId="0" borderId="0" xfId="5" applyProtection="1">
      <protection locked="0"/>
    </xf>
    <xf numFmtId="9" fontId="13" fillId="0" borderId="0" xfId="7" applyNumberFormat="1" applyFont="1" applyAlignment="1" applyProtection="1">
      <alignment horizontal="center" vertical="center"/>
      <protection locked="0"/>
    </xf>
    <xf numFmtId="2" fontId="13" fillId="14" borderId="7" xfId="9" applyNumberFormat="1" applyFont="1" applyFill="1" applyBorder="1" applyAlignment="1">
      <alignment horizontal="center" vertical="center" wrapText="1"/>
    </xf>
    <xf numFmtId="2" fontId="17" fillId="21" borderId="7" xfId="9" applyNumberFormat="1" applyFont="1" applyFill="1" applyBorder="1" applyAlignment="1">
      <alignment horizontal="center" vertical="center" wrapText="1"/>
    </xf>
    <xf numFmtId="0" fontId="3" fillId="0" borderId="0" xfId="0" applyFont="1" applyAlignment="1" applyProtection="1">
      <alignment vertical="center"/>
      <protection locked="0"/>
    </xf>
    <xf numFmtId="0" fontId="6" fillId="9" borderId="7" xfId="0" applyFont="1" applyFill="1" applyBorder="1" applyAlignment="1" applyProtection="1">
      <alignment horizontal="center" vertical="center"/>
      <protection locked="0"/>
    </xf>
    <xf numFmtId="0" fontId="0" fillId="0" borderId="7" xfId="0" applyBorder="1"/>
    <xf numFmtId="0" fontId="0" fillId="0" borderId="7" xfId="0" applyBorder="1" applyAlignment="1">
      <alignment horizontal="center"/>
    </xf>
    <xf numFmtId="0" fontId="36" fillId="11" borderId="7" xfId="0" applyFont="1" applyFill="1" applyBorder="1" applyAlignment="1">
      <alignment horizontal="center" vertical="center" wrapText="1"/>
    </xf>
    <xf numFmtId="0" fontId="25" fillId="0" borderId="7" xfId="3" applyBorder="1"/>
    <xf numFmtId="0" fontId="25" fillId="13" borderId="7" xfId="3" applyFill="1" applyBorder="1"/>
    <xf numFmtId="0" fontId="25" fillId="0" borderId="25" xfId="3" applyBorder="1"/>
    <xf numFmtId="0" fontId="25" fillId="0" borderId="7" xfId="3" applyBorder="1" applyAlignment="1">
      <alignment horizontal="center"/>
    </xf>
    <xf numFmtId="0" fontId="19" fillId="0" borderId="7" xfId="11" applyBorder="1"/>
    <xf numFmtId="0" fontId="0" fillId="0" borderId="7" xfId="11" applyFont="1" applyBorder="1"/>
    <xf numFmtId="2" fontId="33" fillId="13" borderId="7" xfId="0" applyNumberFormat="1" applyFont="1" applyFill="1" applyBorder="1" applyAlignment="1">
      <alignment horizontal="center" vertical="center"/>
    </xf>
    <xf numFmtId="0" fontId="47" fillId="17" borderId="16" xfId="0" applyFont="1" applyFill="1" applyBorder="1" applyAlignment="1">
      <alignment vertical="center"/>
    </xf>
    <xf numFmtId="168" fontId="33" fillId="17" borderId="16" xfId="0" applyNumberFormat="1" applyFont="1" applyFill="1" applyBorder="1" applyAlignment="1">
      <alignment horizontal="center" vertical="center"/>
    </xf>
    <xf numFmtId="2" fontId="33" fillId="17" borderId="16" xfId="0" applyNumberFormat="1" applyFont="1" applyFill="1" applyBorder="1" applyAlignment="1">
      <alignment horizontal="center" vertical="center"/>
    </xf>
    <xf numFmtId="0" fontId="32" fillId="17" borderId="7" xfId="0" applyFont="1" applyFill="1" applyBorder="1" applyAlignment="1">
      <alignment horizontal="center" vertical="center"/>
    </xf>
    <xf numFmtId="2" fontId="33" fillId="17" borderId="7" xfId="0" applyNumberFormat="1" applyFont="1" applyFill="1" applyBorder="1" applyAlignment="1">
      <alignment horizontal="center" vertical="center"/>
    </xf>
    <xf numFmtId="165" fontId="32" fillId="17" borderId="7" xfId="2" applyNumberFormat="1" applyFont="1" applyFill="1" applyBorder="1" applyAlignment="1" applyProtection="1">
      <alignment horizontal="right" vertical="center"/>
    </xf>
    <xf numFmtId="165" fontId="33" fillId="17" borderId="7" xfId="0" applyNumberFormat="1" applyFont="1" applyFill="1" applyBorder="1" applyAlignment="1">
      <alignment horizontal="right" vertical="center"/>
    </xf>
    <xf numFmtId="0" fontId="20" fillId="17" borderId="16" xfId="0" applyFont="1" applyFill="1" applyBorder="1" applyAlignment="1">
      <alignment horizontal="center" vertical="center"/>
    </xf>
    <xf numFmtId="168" fontId="20" fillId="17" borderId="16" xfId="0" applyNumberFormat="1" applyFont="1" applyFill="1" applyBorder="1" applyAlignment="1">
      <alignment horizontal="center" vertical="center"/>
    </xf>
    <xf numFmtId="3" fontId="20" fillId="17" borderId="16" xfId="0" applyNumberFormat="1" applyFont="1" applyFill="1" applyBorder="1" applyAlignment="1">
      <alignment horizontal="center" vertical="center"/>
    </xf>
    <xf numFmtId="4" fontId="20" fillId="17" borderId="16" xfId="0" applyNumberFormat="1" applyFont="1" applyFill="1" applyBorder="1" applyAlignment="1">
      <alignment horizontal="center" vertical="center"/>
    </xf>
    <xf numFmtId="2" fontId="20" fillId="17" borderId="16" xfId="0" applyNumberFormat="1" applyFont="1" applyFill="1" applyBorder="1" applyAlignment="1">
      <alignment horizontal="center" vertical="center"/>
    </xf>
    <xf numFmtId="165" fontId="20" fillId="17" borderId="16" xfId="0" applyNumberFormat="1" applyFont="1" applyFill="1" applyBorder="1" applyAlignment="1">
      <alignment horizontal="right" vertical="center"/>
    </xf>
    <xf numFmtId="0" fontId="29" fillId="17" borderId="25" xfId="0" applyFont="1" applyFill="1" applyBorder="1" applyAlignment="1">
      <alignment horizontal="center" vertical="center"/>
    </xf>
    <xf numFmtId="0" fontId="29" fillId="17" borderId="13" xfId="0" applyFont="1" applyFill="1" applyBorder="1" applyAlignment="1">
      <alignment horizontal="center" vertical="center"/>
    </xf>
    <xf numFmtId="0" fontId="29" fillId="17" borderId="14" xfId="0" applyFont="1" applyFill="1" applyBorder="1" applyAlignment="1">
      <alignment horizontal="center" vertical="center"/>
    </xf>
    <xf numFmtId="0" fontId="19" fillId="17" borderId="7" xfId="9" applyFont="1" applyFill="1" applyBorder="1" applyAlignment="1" applyProtection="1">
      <alignment horizontal="center" vertical="center"/>
      <protection locked="0"/>
    </xf>
    <xf numFmtId="0" fontId="19" fillId="17" borderId="7" xfId="5" applyFont="1" applyFill="1" applyBorder="1" applyAlignment="1" applyProtection="1">
      <alignment vertical="center"/>
      <protection locked="0"/>
    </xf>
    <xf numFmtId="2" fontId="19" fillId="17" borderId="7" xfId="10" applyNumberFormat="1" applyFont="1" applyFill="1" applyBorder="1" applyAlignment="1" applyProtection="1">
      <alignment horizontal="center" vertical="center" wrapText="1"/>
    </xf>
    <xf numFmtId="0" fontId="19" fillId="13" borderId="7" xfId="9" applyFont="1" applyFill="1" applyBorder="1" applyAlignment="1" applyProtection="1">
      <alignment horizontal="center" vertical="center"/>
      <protection locked="0"/>
    </xf>
    <xf numFmtId="0" fontId="19" fillId="13" borderId="7" xfId="5" applyFont="1" applyFill="1" applyBorder="1" applyAlignment="1" applyProtection="1">
      <alignment vertical="center"/>
      <protection locked="0"/>
    </xf>
    <xf numFmtId="2" fontId="19" fillId="13" borderId="7" xfId="10" applyNumberFormat="1" applyFont="1" applyFill="1" applyBorder="1" applyAlignment="1" applyProtection="1">
      <alignment horizontal="center" vertical="center" wrapText="1"/>
    </xf>
    <xf numFmtId="0" fontId="29" fillId="13" borderId="25" xfId="0" applyFont="1" applyFill="1" applyBorder="1" applyAlignment="1">
      <alignment horizontal="center" vertical="center"/>
    </xf>
    <xf numFmtId="0" fontId="29" fillId="13" borderId="13" xfId="0" applyFont="1" applyFill="1" applyBorder="1" applyAlignment="1">
      <alignment horizontal="center" vertical="center"/>
    </xf>
    <xf numFmtId="0" fontId="29" fillId="13" borderId="14" xfId="0" applyFont="1" applyFill="1" applyBorder="1" applyAlignment="1">
      <alignment horizontal="center" vertical="center"/>
    </xf>
    <xf numFmtId="0" fontId="47" fillId="13" borderId="16" xfId="0" applyFont="1" applyFill="1" applyBorder="1" applyAlignment="1">
      <alignment vertical="center"/>
    </xf>
    <xf numFmtId="168" fontId="33" fillId="13" borderId="16" xfId="0" applyNumberFormat="1" applyFont="1" applyFill="1" applyBorder="1" applyAlignment="1">
      <alignment horizontal="center" vertical="center"/>
    </xf>
    <xf numFmtId="2" fontId="33" fillId="13" borderId="16" xfId="0" applyNumberFormat="1" applyFont="1" applyFill="1" applyBorder="1" applyAlignment="1">
      <alignment horizontal="center" vertical="center"/>
    </xf>
    <xf numFmtId="0" fontId="32" fillId="13" borderId="7" xfId="0" applyFont="1" applyFill="1" applyBorder="1" applyAlignment="1">
      <alignment horizontal="center" vertical="center"/>
    </xf>
    <xf numFmtId="165" fontId="32" fillId="13" borderId="7" xfId="2" applyNumberFormat="1" applyFont="1" applyFill="1" applyBorder="1" applyAlignment="1" applyProtection="1">
      <alignment horizontal="right" vertical="center"/>
    </xf>
    <xf numFmtId="165" fontId="33" fillId="13" borderId="7" xfId="0" applyNumberFormat="1" applyFont="1" applyFill="1" applyBorder="1" applyAlignment="1">
      <alignment horizontal="right" vertical="center"/>
    </xf>
    <xf numFmtId="0" fontId="20" fillId="13" borderId="16" xfId="0" applyFont="1" applyFill="1" applyBorder="1" applyAlignment="1">
      <alignment horizontal="center" vertical="center"/>
    </xf>
    <xf numFmtId="168" fontId="20" fillId="13" borderId="16" xfId="0" applyNumberFormat="1" applyFont="1" applyFill="1" applyBorder="1" applyAlignment="1">
      <alignment horizontal="center" vertical="center"/>
    </xf>
    <xf numFmtId="3" fontId="20" fillId="13" borderId="16" xfId="0" applyNumberFormat="1" applyFont="1" applyFill="1" applyBorder="1" applyAlignment="1">
      <alignment horizontal="center" vertical="center"/>
    </xf>
    <xf numFmtId="4" fontId="20" fillId="13" borderId="16" xfId="0" applyNumberFormat="1" applyFont="1" applyFill="1" applyBorder="1" applyAlignment="1">
      <alignment horizontal="center" vertical="center"/>
    </xf>
    <xf numFmtId="2" fontId="20" fillId="13" borderId="16" xfId="0" applyNumberFormat="1" applyFont="1" applyFill="1" applyBorder="1" applyAlignment="1">
      <alignment horizontal="center" vertical="center"/>
    </xf>
    <xf numFmtId="165" fontId="20" fillId="13" borderId="16" xfId="0" applyNumberFormat="1" applyFont="1" applyFill="1" applyBorder="1" applyAlignment="1">
      <alignment horizontal="right" vertical="center"/>
    </xf>
    <xf numFmtId="164" fontId="0" fillId="13" borderId="7" xfId="2" applyFont="1" applyFill="1" applyBorder="1" applyProtection="1"/>
    <xf numFmtId="164" fontId="0" fillId="17" borderId="7" xfId="2" applyFont="1" applyFill="1" applyBorder="1" applyProtection="1"/>
    <xf numFmtId="0" fontId="0" fillId="13" borderId="12" xfId="0" applyFill="1" applyBorder="1" applyAlignment="1" applyProtection="1">
      <alignment vertical="center"/>
      <protection locked="0"/>
    </xf>
    <xf numFmtId="0" fontId="0" fillId="13" borderId="7" xfId="0" applyFill="1" applyBorder="1" applyAlignment="1" applyProtection="1">
      <alignment vertical="center"/>
      <protection locked="0"/>
    </xf>
    <xf numFmtId="165" fontId="0" fillId="13" borderId="7" xfId="0" applyNumberFormat="1" applyFill="1" applyBorder="1" applyAlignment="1" applyProtection="1">
      <alignment vertical="center"/>
      <protection locked="0"/>
    </xf>
    <xf numFmtId="165" fontId="0" fillId="13" borderId="7" xfId="0" applyNumberFormat="1" applyFill="1" applyBorder="1" applyAlignment="1">
      <alignment vertical="center"/>
    </xf>
    <xf numFmtId="0" fontId="0" fillId="17" borderId="12" xfId="0" applyFill="1" applyBorder="1" applyAlignment="1" applyProtection="1">
      <alignment vertical="center"/>
      <protection locked="0"/>
    </xf>
    <xf numFmtId="0" fontId="0" fillId="17" borderId="7" xfId="0" applyFill="1" applyBorder="1" applyAlignment="1" applyProtection="1">
      <alignment vertical="center"/>
      <protection locked="0"/>
    </xf>
    <xf numFmtId="165" fontId="0" fillId="17" borderId="7" xfId="0" applyNumberFormat="1" applyFill="1" applyBorder="1" applyAlignment="1" applyProtection="1">
      <alignment vertical="center"/>
      <protection locked="0"/>
    </xf>
    <xf numFmtId="0" fontId="8" fillId="22" borderId="0" xfId="0" applyFont="1" applyFill="1" applyAlignment="1">
      <alignment horizontal="center" vertical="center"/>
    </xf>
    <xf numFmtId="0" fontId="17" fillId="22" borderId="32" xfId="0" applyFont="1" applyFill="1" applyBorder="1" applyAlignment="1">
      <alignment horizontal="center" vertical="center" wrapText="1"/>
    </xf>
    <xf numFmtId="0" fontId="17" fillId="22" borderId="33" xfId="0" applyFont="1" applyFill="1" applyBorder="1" applyAlignment="1">
      <alignment horizontal="center" vertical="center" wrapText="1"/>
    </xf>
    <xf numFmtId="0" fontId="17" fillId="6" borderId="33" xfId="0" applyFont="1" applyFill="1" applyBorder="1" applyAlignment="1">
      <alignment horizontal="center" vertical="center" wrapText="1"/>
    </xf>
    <xf numFmtId="165" fontId="0" fillId="0" borderId="12" xfId="0" applyNumberFormat="1" applyBorder="1" applyAlignment="1">
      <alignment vertical="center"/>
    </xf>
    <xf numFmtId="165" fontId="0" fillId="0" borderId="7" xfId="0" applyNumberFormat="1" applyBorder="1" applyAlignment="1">
      <alignment vertical="center"/>
    </xf>
    <xf numFmtId="0" fontId="13" fillId="13" borderId="7" xfId="0" applyFont="1" applyFill="1" applyBorder="1" applyAlignment="1">
      <alignment horizontal="center" vertical="center" wrapText="1"/>
    </xf>
    <xf numFmtId="0" fontId="13" fillId="23" borderId="7" xfId="0" applyFont="1" applyFill="1" applyBorder="1" applyAlignment="1">
      <alignment horizontal="center" vertical="center"/>
    </xf>
    <xf numFmtId="0" fontId="13" fillId="17" borderId="7" xfId="0" applyFont="1" applyFill="1" applyBorder="1" applyAlignment="1">
      <alignment horizontal="center" vertical="center"/>
    </xf>
    <xf numFmtId="171" fontId="33" fillId="0" borderId="7" xfId="0" applyNumberFormat="1" applyFont="1" applyBorder="1" applyAlignment="1">
      <alignment horizontal="center" vertical="center"/>
    </xf>
    <xf numFmtId="0" fontId="36" fillId="11" borderId="11" xfId="0" applyFont="1" applyFill="1" applyBorder="1" applyAlignment="1">
      <alignment horizontal="left" vertical="center" wrapText="1"/>
    </xf>
    <xf numFmtId="0" fontId="36" fillId="11" borderId="12" xfId="0" applyFont="1" applyFill="1" applyBorder="1" applyAlignment="1">
      <alignment horizontal="left" vertical="center" wrapText="1"/>
    </xf>
    <xf numFmtId="0" fontId="13" fillId="7" borderId="7" xfId="0" applyFont="1" applyFill="1" applyBorder="1" applyAlignment="1">
      <alignment horizontal="center" vertical="center" wrapText="1"/>
    </xf>
    <xf numFmtId="0" fontId="13" fillId="25" borderId="7" xfId="0" applyFont="1" applyFill="1" applyBorder="1" applyAlignment="1">
      <alignment horizontal="center" vertical="center" wrapText="1"/>
    </xf>
    <xf numFmtId="164" fontId="0" fillId="7" borderId="7" xfId="2" applyFont="1" applyFill="1" applyBorder="1" applyProtection="1"/>
    <xf numFmtId="164" fontId="0" fillId="25" borderId="7" xfId="2" applyFont="1" applyFill="1" applyBorder="1" applyProtection="1"/>
    <xf numFmtId="0" fontId="62" fillId="27" borderId="7" xfId="0" applyFont="1" applyFill="1" applyBorder="1" applyAlignment="1">
      <alignment horizontal="center" vertical="center" wrapText="1"/>
    </xf>
    <xf numFmtId="0" fontId="62" fillId="28" borderId="7" xfId="0" applyFont="1" applyFill="1" applyBorder="1" applyAlignment="1">
      <alignment horizontal="center" vertical="center" wrapText="1"/>
    </xf>
    <xf numFmtId="0" fontId="62" fillId="29" borderId="7" xfId="0" applyFont="1" applyFill="1" applyBorder="1" applyAlignment="1">
      <alignment horizontal="center" vertical="center" wrapText="1"/>
    </xf>
    <xf numFmtId="0" fontId="62" fillId="30" borderId="7" xfId="0" applyFont="1" applyFill="1" applyBorder="1" applyAlignment="1">
      <alignment horizontal="center" vertical="center" wrapText="1"/>
    </xf>
    <xf numFmtId="0" fontId="62" fillId="31" borderId="7" xfId="0" applyFont="1" applyFill="1" applyBorder="1" applyAlignment="1">
      <alignment horizontal="center" vertical="center" wrapText="1"/>
    </xf>
    <xf numFmtId="164" fontId="0" fillId="33" borderId="7" xfId="2" applyFont="1" applyFill="1" applyBorder="1" applyProtection="1"/>
    <xf numFmtId="164" fontId="0" fillId="34" borderId="7" xfId="2" applyFont="1" applyFill="1" applyBorder="1" applyProtection="1"/>
    <xf numFmtId="164" fontId="0" fillId="35" borderId="7" xfId="2" applyFont="1" applyFill="1" applyBorder="1" applyProtection="1"/>
    <xf numFmtId="164" fontId="0" fillId="37" borderId="7" xfId="2" applyFont="1" applyFill="1" applyBorder="1" applyProtection="1"/>
    <xf numFmtId="164" fontId="0" fillId="38" borderId="7" xfId="2" applyFont="1" applyFill="1" applyBorder="1" applyProtection="1"/>
    <xf numFmtId="164" fontId="0" fillId="40" borderId="7" xfId="2" applyFont="1" applyFill="1" applyBorder="1" applyProtection="1"/>
    <xf numFmtId="164" fontId="0" fillId="23" borderId="7" xfId="2" applyFont="1" applyFill="1" applyBorder="1" applyProtection="1"/>
    <xf numFmtId="0" fontId="0" fillId="7" borderId="12" xfId="0" applyFill="1" applyBorder="1" applyAlignment="1">
      <alignment vertical="center"/>
    </xf>
    <xf numFmtId="0" fontId="0" fillId="7" borderId="7" xfId="0" applyFill="1" applyBorder="1" applyAlignment="1">
      <alignment vertical="center"/>
    </xf>
    <xf numFmtId="165" fontId="0" fillId="7" borderId="7" xfId="0" applyNumberFormat="1" applyFill="1" applyBorder="1" applyAlignment="1">
      <alignment vertical="center"/>
    </xf>
    <xf numFmtId="0" fontId="0" fillId="25" borderId="12" xfId="0" applyFill="1" applyBorder="1" applyAlignment="1">
      <alignment vertical="center"/>
    </xf>
    <xf numFmtId="0" fontId="0" fillId="25" borderId="7" xfId="0" applyFill="1" applyBorder="1" applyAlignment="1">
      <alignment vertical="center"/>
    </xf>
    <xf numFmtId="165" fontId="0" fillId="25" borderId="7" xfId="0" applyNumberFormat="1" applyFill="1" applyBorder="1" applyAlignment="1">
      <alignment vertical="center"/>
    </xf>
    <xf numFmtId="0" fontId="0" fillId="13" borderId="12" xfId="0" applyFill="1" applyBorder="1" applyAlignment="1">
      <alignment vertical="center"/>
    </xf>
    <xf numFmtId="0" fontId="0" fillId="13" borderId="7" xfId="0" applyFill="1" applyBorder="1" applyAlignment="1">
      <alignment vertical="center"/>
    </xf>
    <xf numFmtId="0" fontId="0" fillId="23" borderId="12" xfId="0" applyFill="1" applyBorder="1" applyAlignment="1">
      <alignment vertical="center"/>
    </xf>
    <xf numFmtId="0" fontId="0" fillId="23" borderId="7" xfId="0" applyFill="1" applyBorder="1" applyAlignment="1">
      <alignment vertical="center"/>
    </xf>
    <xf numFmtId="165" fontId="0" fillId="23" borderId="7" xfId="0" applyNumberFormat="1" applyFill="1" applyBorder="1" applyAlignment="1">
      <alignment vertical="center"/>
    </xf>
    <xf numFmtId="0" fontId="0" fillId="26" borderId="12" xfId="0" applyFill="1" applyBorder="1" applyAlignment="1">
      <alignment vertical="center"/>
    </xf>
    <xf numFmtId="0" fontId="0" fillId="26" borderId="7" xfId="0" applyFill="1" applyBorder="1" applyAlignment="1">
      <alignment vertical="center"/>
    </xf>
    <xf numFmtId="165" fontId="0" fillId="26" borderId="7" xfId="0" applyNumberFormat="1" applyFill="1" applyBorder="1" applyAlignment="1">
      <alignment vertical="center"/>
    </xf>
    <xf numFmtId="0" fontId="0" fillId="38" borderId="12" xfId="0" applyFill="1" applyBorder="1" applyAlignment="1">
      <alignment vertical="center"/>
    </xf>
    <xf numFmtId="0" fontId="0" fillId="38" borderId="7" xfId="0" applyFill="1" applyBorder="1" applyAlignment="1">
      <alignment vertical="center"/>
    </xf>
    <xf numFmtId="165" fontId="0" fillId="38" borderId="7" xfId="0" applyNumberFormat="1" applyFill="1" applyBorder="1" applyAlignment="1">
      <alignment vertical="center"/>
    </xf>
    <xf numFmtId="0" fontId="0" fillId="37" borderId="12" xfId="0" applyFill="1" applyBorder="1" applyAlignment="1">
      <alignment vertical="center"/>
    </xf>
    <xf numFmtId="0" fontId="0" fillId="37" borderId="7" xfId="0" applyFill="1" applyBorder="1" applyAlignment="1">
      <alignment vertical="center"/>
    </xf>
    <xf numFmtId="165" fontId="0" fillId="37" borderId="7" xfId="0" applyNumberFormat="1" applyFill="1" applyBorder="1" applyAlignment="1">
      <alignment vertical="center"/>
    </xf>
    <xf numFmtId="0" fontId="0" fillId="17" borderId="12" xfId="0" applyFill="1" applyBorder="1" applyAlignment="1">
      <alignment vertical="center"/>
    </xf>
    <xf numFmtId="0" fontId="0" fillId="17" borderId="7" xfId="0" applyFill="1" applyBorder="1" applyAlignment="1">
      <alignment vertical="center"/>
    </xf>
    <xf numFmtId="165" fontId="0" fillId="17" borderId="7" xfId="0" applyNumberFormat="1" applyFill="1" applyBorder="1" applyAlignment="1">
      <alignment vertical="center"/>
    </xf>
    <xf numFmtId="0" fontId="0" fillId="35" borderId="12" xfId="0" applyFill="1" applyBorder="1" applyAlignment="1">
      <alignment vertical="center"/>
    </xf>
    <xf numFmtId="0" fontId="0" fillId="35" borderId="7" xfId="0" applyFill="1" applyBorder="1" applyAlignment="1">
      <alignment vertical="center"/>
    </xf>
    <xf numFmtId="165" fontId="0" fillId="35" borderId="7" xfId="0" applyNumberFormat="1" applyFill="1" applyBorder="1" applyAlignment="1">
      <alignment vertical="center"/>
    </xf>
    <xf numFmtId="0" fontId="0" fillId="34" borderId="12" xfId="0" applyFill="1" applyBorder="1" applyAlignment="1">
      <alignment vertical="center"/>
    </xf>
    <xf numFmtId="0" fontId="0" fillId="34" borderId="7" xfId="0" applyFill="1" applyBorder="1" applyAlignment="1">
      <alignment vertical="center"/>
    </xf>
    <xf numFmtId="165" fontId="0" fillId="34" borderId="7" xfId="0" applyNumberFormat="1" applyFill="1" applyBorder="1" applyAlignment="1">
      <alignment vertical="center"/>
    </xf>
    <xf numFmtId="0" fontId="0" fillId="33" borderId="12" xfId="0" applyFill="1" applyBorder="1" applyAlignment="1">
      <alignment vertical="center"/>
    </xf>
    <xf numFmtId="0" fontId="0" fillId="33" borderId="7" xfId="0" applyFill="1" applyBorder="1" applyAlignment="1">
      <alignment vertical="center"/>
    </xf>
    <xf numFmtId="165" fontId="0" fillId="33" borderId="7" xfId="0" applyNumberFormat="1" applyFill="1" applyBorder="1" applyAlignment="1">
      <alignment vertical="center"/>
    </xf>
    <xf numFmtId="0" fontId="19" fillId="34" borderId="7" xfId="9" applyFont="1" applyFill="1" applyBorder="1" applyAlignment="1" applyProtection="1">
      <alignment horizontal="center" vertical="center"/>
      <protection locked="0"/>
    </xf>
    <xf numFmtId="0" fontId="19" fillId="34" borderId="7" xfId="5" applyFont="1" applyFill="1" applyBorder="1" applyAlignment="1" applyProtection="1">
      <alignment vertical="center"/>
      <protection locked="0"/>
    </xf>
    <xf numFmtId="2" fontId="19" fillId="34" borderId="7" xfId="10" applyNumberFormat="1" applyFont="1" applyFill="1" applyBorder="1" applyAlignment="1" applyProtection="1">
      <alignment horizontal="center" vertical="center" wrapText="1"/>
    </xf>
    <xf numFmtId="0" fontId="19" fillId="33" borderId="7" xfId="9" applyFont="1" applyFill="1" applyBorder="1" applyAlignment="1" applyProtection="1">
      <alignment horizontal="center" vertical="center"/>
      <protection locked="0"/>
    </xf>
    <xf numFmtId="0" fontId="19" fillId="33" borderId="7" xfId="5" applyFont="1" applyFill="1" applyBorder="1" applyAlignment="1" applyProtection="1">
      <alignment vertical="center"/>
      <protection locked="0"/>
    </xf>
    <xf numFmtId="2" fontId="19" fillId="33" borderId="7" xfId="10" applyNumberFormat="1" applyFont="1" applyFill="1" applyBorder="1" applyAlignment="1" applyProtection="1">
      <alignment horizontal="center" vertical="center" wrapText="1"/>
    </xf>
    <xf numFmtId="0" fontId="19" fillId="35" borderId="7" xfId="9" applyFont="1" applyFill="1" applyBorder="1" applyAlignment="1" applyProtection="1">
      <alignment horizontal="center" vertical="center"/>
      <protection locked="0"/>
    </xf>
    <xf numFmtId="0" fontId="19" fillId="35" borderId="7" xfId="5" applyFont="1" applyFill="1" applyBorder="1" applyAlignment="1" applyProtection="1">
      <alignment vertical="center"/>
      <protection locked="0"/>
    </xf>
    <xf numFmtId="2" fontId="19" fillId="35" borderId="7" xfId="10" applyNumberFormat="1" applyFont="1" applyFill="1" applyBorder="1" applyAlignment="1" applyProtection="1">
      <alignment horizontal="center" vertical="center" wrapText="1"/>
    </xf>
    <xf numFmtId="0" fontId="19" fillId="37" borderId="7" xfId="9" applyFont="1" applyFill="1" applyBorder="1" applyAlignment="1" applyProtection="1">
      <alignment horizontal="center" vertical="center"/>
      <protection locked="0"/>
    </xf>
    <xf numFmtId="0" fontId="19" fillId="37" borderId="7" xfId="5" applyFont="1" applyFill="1" applyBorder="1" applyAlignment="1" applyProtection="1">
      <alignment vertical="center"/>
      <protection locked="0"/>
    </xf>
    <xf numFmtId="2" fontId="19" fillId="37" borderId="7" xfId="10" applyNumberFormat="1" applyFont="1" applyFill="1" applyBorder="1" applyAlignment="1" applyProtection="1">
      <alignment horizontal="center" vertical="center" wrapText="1"/>
    </xf>
    <xf numFmtId="0" fontId="19" fillId="38" borderId="7" xfId="9" applyFont="1" applyFill="1" applyBorder="1" applyAlignment="1" applyProtection="1">
      <alignment horizontal="center" vertical="center"/>
      <protection locked="0"/>
    </xf>
    <xf numFmtId="0" fontId="19" fillId="38" borderId="7" xfId="5" applyFont="1" applyFill="1" applyBorder="1" applyAlignment="1" applyProtection="1">
      <alignment vertical="center"/>
      <protection locked="0"/>
    </xf>
    <xf numFmtId="2" fontId="19" fillId="38" borderId="7" xfId="10" applyNumberFormat="1" applyFont="1" applyFill="1" applyBorder="1" applyAlignment="1" applyProtection="1">
      <alignment horizontal="center" vertical="center" wrapText="1"/>
    </xf>
    <xf numFmtId="0" fontId="19" fillId="46" borderId="7" xfId="9" applyFont="1" applyFill="1" applyBorder="1" applyAlignment="1" applyProtection="1">
      <alignment horizontal="center" vertical="center"/>
      <protection locked="0"/>
    </xf>
    <xf numFmtId="0" fontId="19" fillId="46" borderId="7" xfId="5" applyFont="1" applyFill="1" applyBorder="1" applyAlignment="1" applyProtection="1">
      <alignment vertical="center"/>
      <protection locked="0"/>
    </xf>
    <xf numFmtId="2" fontId="19" fillId="46" borderId="7" xfId="10" applyNumberFormat="1" applyFont="1" applyFill="1" applyBorder="1" applyAlignment="1" applyProtection="1">
      <alignment horizontal="center" vertical="center" wrapText="1"/>
    </xf>
    <xf numFmtId="0" fontId="19" fillId="23" borderId="7" xfId="9" applyFont="1" applyFill="1" applyBorder="1" applyAlignment="1" applyProtection="1">
      <alignment horizontal="center" vertical="center"/>
      <protection locked="0"/>
    </xf>
    <xf numFmtId="0" fontId="19" fillId="23" borderId="7" xfId="5" applyFont="1" applyFill="1" applyBorder="1" applyAlignment="1" applyProtection="1">
      <alignment vertical="center"/>
      <protection locked="0"/>
    </xf>
    <xf numFmtId="2" fontId="19" fillId="23" borderId="7" xfId="10" applyNumberFormat="1" applyFont="1" applyFill="1" applyBorder="1" applyAlignment="1" applyProtection="1">
      <alignment horizontal="center" vertical="center" wrapText="1"/>
    </xf>
    <xf numFmtId="0" fontId="19" fillId="25" borderId="7" xfId="9" applyFont="1" applyFill="1" applyBorder="1" applyAlignment="1" applyProtection="1">
      <alignment horizontal="center" vertical="center"/>
      <protection locked="0"/>
    </xf>
    <xf numFmtId="0" fontId="19" fillId="25" borderId="7" xfId="5" applyFont="1" applyFill="1" applyBorder="1" applyAlignment="1" applyProtection="1">
      <alignment vertical="center"/>
      <protection locked="0"/>
    </xf>
    <xf numFmtId="2" fontId="19" fillId="25" borderId="7" xfId="10" applyNumberFormat="1" applyFont="1" applyFill="1" applyBorder="1" applyAlignment="1" applyProtection="1">
      <alignment horizontal="center" vertical="center" wrapText="1"/>
    </xf>
    <xf numFmtId="0" fontId="19" fillId="7" borderId="7" xfId="9" applyFont="1" applyFill="1" applyBorder="1" applyAlignment="1" applyProtection="1">
      <alignment horizontal="center" vertical="center"/>
      <protection locked="0"/>
    </xf>
    <xf numFmtId="0" fontId="19" fillId="7" borderId="7" xfId="5" applyFont="1" applyFill="1" applyBorder="1" applyAlignment="1" applyProtection="1">
      <alignment vertical="center"/>
      <protection locked="0"/>
    </xf>
    <xf numFmtId="2" fontId="19" fillId="7" borderId="7" xfId="10" applyNumberFormat="1" applyFont="1" applyFill="1" applyBorder="1" applyAlignment="1" applyProtection="1">
      <alignment horizontal="center" vertical="center" wrapText="1"/>
    </xf>
    <xf numFmtId="168" fontId="33" fillId="7" borderId="16" xfId="0" applyNumberFormat="1" applyFont="1" applyFill="1" applyBorder="1" applyAlignment="1">
      <alignment horizontal="center" vertical="center"/>
    </xf>
    <xf numFmtId="2" fontId="33" fillId="7" borderId="16" xfId="0" applyNumberFormat="1" applyFont="1" applyFill="1" applyBorder="1" applyAlignment="1">
      <alignment horizontal="center" vertical="center"/>
    </xf>
    <xf numFmtId="0" fontId="17" fillId="7" borderId="7" xfId="0" applyFont="1" applyFill="1" applyBorder="1" applyAlignment="1">
      <alignment horizontal="center" vertical="center" wrapText="1"/>
    </xf>
    <xf numFmtId="2" fontId="17" fillId="7" borderId="7" xfId="0" applyNumberFormat="1" applyFont="1" applyFill="1" applyBorder="1" applyAlignment="1">
      <alignment horizontal="center" vertical="center" wrapText="1"/>
    </xf>
    <xf numFmtId="165" fontId="17" fillId="7" borderId="7" xfId="0" applyNumberFormat="1" applyFont="1" applyFill="1" applyBorder="1" applyAlignment="1">
      <alignment horizontal="center" vertical="center" wrapText="1"/>
    </xf>
    <xf numFmtId="0" fontId="20" fillId="7" borderId="16" xfId="0" applyFont="1" applyFill="1" applyBorder="1" applyAlignment="1">
      <alignment horizontal="center" vertical="center"/>
    </xf>
    <xf numFmtId="168" fontId="20" fillId="7" borderId="16" xfId="0" applyNumberFormat="1" applyFont="1" applyFill="1" applyBorder="1" applyAlignment="1">
      <alignment horizontal="center" vertical="center"/>
    </xf>
    <xf numFmtId="2" fontId="20" fillId="7" borderId="16" xfId="0" applyNumberFormat="1" applyFont="1" applyFill="1" applyBorder="1" applyAlignment="1">
      <alignment horizontal="center" vertical="center"/>
    </xf>
    <xf numFmtId="165" fontId="20" fillId="7" borderId="16" xfId="0" applyNumberFormat="1" applyFont="1" applyFill="1" applyBorder="1" applyAlignment="1">
      <alignment horizontal="right" vertical="center"/>
    </xf>
    <xf numFmtId="0" fontId="44" fillId="7" borderId="16" xfId="0" applyFont="1" applyFill="1" applyBorder="1" applyAlignment="1">
      <alignment horizontal="left" vertical="center"/>
    </xf>
    <xf numFmtId="0" fontId="47" fillId="45" borderId="16" xfId="0" applyFont="1" applyFill="1" applyBorder="1" applyAlignment="1">
      <alignment vertical="center"/>
    </xf>
    <xf numFmtId="168" fontId="33" fillId="45" borderId="16" xfId="0" applyNumberFormat="1" applyFont="1" applyFill="1" applyBorder="1" applyAlignment="1">
      <alignment horizontal="center" vertical="center"/>
    </xf>
    <xf numFmtId="2" fontId="33" fillId="45" borderId="16" xfId="0" applyNumberFormat="1" applyFont="1" applyFill="1" applyBorder="1" applyAlignment="1">
      <alignment horizontal="center" vertical="center"/>
    </xf>
    <xf numFmtId="0" fontId="32" fillId="45" borderId="7" xfId="0" applyFont="1" applyFill="1" applyBorder="1" applyAlignment="1">
      <alignment horizontal="center" vertical="center"/>
    </xf>
    <xf numFmtId="2" fontId="33" fillId="45" borderId="7" xfId="0" applyNumberFormat="1" applyFont="1" applyFill="1" applyBorder="1" applyAlignment="1">
      <alignment horizontal="center" vertical="center"/>
    </xf>
    <xf numFmtId="165" fontId="32" fillId="45" borderId="7" xfId="2" applyNumberFormat="1" applyFont="1" applyFill="1" applyBorder="1" applyAlignment="1" applyProtection="1">
      <alignment horizontal="right" vertical="center"/>
    </xf>
    <xf numFmtId="165" fontId="33" fillId="45" borderId="7" xfId="0" applyNumberFormat="1" applyFont="1" applyFill="1" applyBorder="1" applyAlignment="1">
      <alignment horizontal="right" vertical="center"/>
    </xf>
    <xf numFmtId="0" fontId="20" fillId="45" borderId="16" xfId="0" applyFont="1" applyFill="1" applyBorder="1" applyAlignment="1">
      <alignment horizontal="center" vertical="center"/>
    </xf>
    <xf numFmtId="168" fontId="20" fillId="45" borderId="16" xfId="0" applyNumberFormat="1" applyFont="1" applyFill="1" applyBorder="1" applyAlignment="1">
      <alignment horizontal="center" vertical="center"/>
    </xf>
    <xf numFmtId="3" fontId="20" fillId="45" borderId="16" xfId="0" applyNumberFormat="1" applyFont="1" applyFill="1" applyBorder="1" applyAlignment="1">
      <alignment horizontal="center" vertical="center"/>
    </xf>
    <xf numFmtId="4" fontId="20" fillId="45" borderId="16" xfId="0" applyNumberFormat="1" applyFont="1" applyFill="1" applyBorder="1" applyAlignment="1">
      <alignment horizontal="center" vertical="center"/>
    </xf>
    <xf numFmtId="2" fontId="20" fillId="45" borderId="16" xfId="0" applyNumberFormat="1" applyFont="1" applyFill="1" applyBorder="1" applyAlignment="1">
      <alignment horizontal="center" vertical="center"/>
    </xf>
    <xf numFmtId="165" fontId="20" fillId="45" borderId="16" xfId="0" applyNumberFormat="1" applyFont="1" applyFill="1" applyBorder="1" applyAlignment="1">
      <alignment horizontal="right" vertical="center"/>
    </xf>
    <xf numFmtId="0" fontId="47" fillId="23" borderId="16" xfId="0" applyFont="1" applyFill="1" applyBorder="1" applyAlignment="1">
      <alignment vertical="center"/>
    </xf>
    <xf numFmtId="168" fontId="33" fillId="23" borderId="16" xfId="0" applyNumberFormat="1" applyFont="1" applyFill="1" applyBorder="1" applyAlignment="1">
      <alignment horizontal="center" vertical="center"/>
    </xf>
    <xf numFmtId="2" fontId="33" fillId="23" borderId="16" xfId="0" applyNumberFormat="1" applyFont="1" applyFill="1" applyBorder="1" applyAlignment="1">
      <alignment horizontal="center" vertical="center"/>
    </xf>
    <xf numFmtId="0" fontId="32" fillId="23" borderId="7" xfId="0" applyFont="1" applyFill="1" applyBorder="1" applyAlignment="1">
      <alignment horizontal="center" vertical="center"/>
    </xf>
    <xf numFmtId="2" fontId="33" fillId="23" borderId="7" xfId="0" applyNumberFormat="1" applyFont="1" applyFill="1" applyBorder="1" applyAlignment="1">
      <alignment horizontal="center" vertical="center"/>
    </xf>
    <xf numFmtId="165" fontId="32" fillId="23" borderId="7" xfId="2" applyNumberFormat="1" applyFont="1" applyFill="1" applyBorder="1" applyAlignment="1" applyProtection="1">
      <alignment horizontal="right" vertical="center"/>
    </xf>
    <xf numFmtId="165" fontId="33" fillId="23" borderId="7" xfId="0" applyNumberFormat="1" applyFont="1" applyFill="1" applyBorder="1" applyAlignment="1">
      <alignment horizontal="right" vertical="center"/>
    </xf>
    <xf numFmtId="0" fontId="20" fillId="23" borderId="16" xfId="0" applyFont="1" applyFill="1" applyBorder="1" applyAlignment="1">
      <alignment horizontal="center" vertical="center"/>
    </xf>
    <xf numFmtId="168" fontId="20" fillId="23" borderId="16" xfId="0" applyNumberFormat="1" applyFont="1" applyFill="1" applyBorder="1" applyAlignment="1">
      <alignment horizontal="center" vertical="center"/>
    </xf>
    <xf numFmtId="3" fontId="20" fillId="23" borderId="16" xfId="0" applyNumberFormat="1" applyFont="1" applyFill="1" applyBorder="1" applyAlignment="1">
      <alignment horizontal="center" vertical="center"/>
    </xf>
    <xf numFmtId="4" fontId="20" fillId="23" borderId="16" xfId="0" applyNumberFormat="1" applyFont="1" applyFill="1" applyBorder="1" applyAlignment="1">
      <alignment horizontal="center" vertical="center"/>
    </xf>
    <xf numFmtId="2" fontId="20" fillId="23" borderId="16" xfId="0" applyNumberFormat="1" applyFont="1" applyFill="1" applyBorder="1" applyAlignment="1">
      <alignment horizontal="center" vertical="center"/>
    </xf>
    <xf numFmtId="165" fontId="20" fillId="23" borderId="16" xfId="0" applyNumberFormat="1" applyFont="1" applyFill="1" applyBorder="1" applyAlignment="1">
      <alignment horizontal="right" vertical="center"/>
    </xf>
    <xf numFmtId="0" fontId="47" fillId="38" borderId="16" xfId="0" applyFont="1" applyFill="1" applyBorder="1" applyAlignment="1">
      <alignment vertical="center"/>
    </xf>
    <xf numFmtId="168" fontId="33" fillId="38" borderId="16" xfId="0" applyNumberFormat="1" applyFont="1" applyFill="1" applyBorder="1" applyAlignment="1">
      <alignment horizontal="center" vertical="center"/>
    </xf>
    <xf numFmtId="2" fontId="33" fillId="38" borderId="16" xfId="0" applyNumberFormat="1" applyFont="1" applyFill="1" applyBorder="1" applyAlignment="1">
      <alignment horizontal="center" vertical="center"/>
    </xf>
    <xf numFmtId="0" fontId="32" fillId="38" borderId="7" xfId="0" applyFont="1" applyFill="1" applyBorder="1" applyAlignment="1">
      <alignment horizontal="center" vertical="center"/>
    </xf>
    <xf numFmtId="2" fontId="33" fillId="38" borderId="7" xfId="0" applyNumberFormat="1" applyFont="1" applyFill="1" applyBorder="1" applyAlignment="1">
      <alignment horizontal="center" vertical="center"/>
    </xf>
    <xf numFmtId="165" fontId="32" fillId="38" borderId="7" xfId="2" applyNumberFormat="1" applyFont="1" applyFill="1" applyBorder="1" applyAlignment="1" applyProtection="1">
      <alignment horizontal="right" vertical="center"/>
    </xf>
    <xf numFmtId="165" fontId="33" fillId="38" borderId="7" xfId="0" applyNumberFormat="1" applyFont="1" applyFill="1" applyBorder="1" applyAlignment="1">
      <alignment horizontal="right" vertical="center"/>
    </xf>
    <xf numFmtId="0" fontId="20" fillId="38" borderId="16" xfId="0" applyFont="1" applyFill="1" applyBorder="1" applyAlignment="1">
      <alignment horizontal="center" vertical="center"/>
    </xf>
    <xf numFmtId="168" fontId="20" fillId="38" borderId="16" xfId="0" applyNumberFormat="1" applyFont="1" applyFill="1" applyBorder="1" applyAlignment="1">
      <alignment horizontal="center" vertical="center"/>
    </xf>
    <xf numFmtId="3" fontId="20" fillId="38" borderId="16" xfId="0" applyNumberFormat="1" applyFont="1" applyFill="1" applyBorder="1" applyAlignment="1">
      <alignment horizontal="center" vertical="center"/>
    </xf>
    <xf numFmtId="4" fontId="20" fillId="38" borderId="16" xfId="0" applyNumberFormat="1" applyFont="1" applyFill="1" applyBorder="1" applyAlignment="1">
      <alignment horizontal="center" vertical="center"/>
    </xf>
    <xf numFmtId="2" fontId="20" fillId="38" borderId="16" xfId="0" applyNumberFormat="1" applyFont="1" applyFill="1" applyBorder="1" applyAlignment="1">
      <alignment horizontal="center" vertical="center"/>
    </xf>
    <xf numFmtId="165" fontId="20" fillId="38" borderId="16" xfId="0" applyNumberFormat="1" applyFont="1" applyFill="1" applyBorder="1" applyAlignment="1">
      <alignment horizontal="right" vertical="center"/>
    </xf>
    <xf numFmtId="0" fontId="47" fillId="40" borderId="16" xfId="0" applyFont="1" applyFill="1" applyBorder="1" applyAlignment="1">
      <alignment vertical="center"/>
    </xf>
    <xf numFmtId="168" fontId="33" fillId="40" borderId="16" xfId="0" applyNumberFormat="1" applyFont="1" applyFill="1" applyBorder="1" applyAlignment="1">
      <alignment horizontal="center" vertical="center"/>
    </xf>
    <xf numFmtId="2" fontId="33" fillId="40" borderId="16" xfId="0" applyNumberFormat="1" applyFont="1" applyFill="1" applyBorder="1" applyAlignment="1">
      <alignment horizontal="center" vertical="center"/>
    </xf>
    <xf numFmtId="0" fontId="32" fillId="40" borderId="7" xfId="0" applyFont="1" applyFill="1" applyBorder="1" applyAlignment="1">
      <alignment horizontal="center" vertical="center"/>
    </xf>
    <xf numFmtId="2" fontId="33" fillId="40" borderId="7" xfId="0" applyNumberFormat="1" applyFont="1" applyFill="1" applyBorder="1" applyAlignment="1">
      <alignment horizontal="center" vertical="center"/>
    </xf>
    <xf numFmtId="165" fontId="32" fillId="40" borderId="7" xfId="2" applyNumberFormat="1" applyFont="1" applyFill="1" applyBorder="1" applyAlignment="1" applyProtection="1">
      <alignment horizontal="right" vertical="center"/>
    </xf>
    <xf numFmtId="165" fontId="33" fillId="40" borderId="7" xfId="0" applyNumberFormat="1" applyFont="1" applyFill="1" applyBorder="1" applyAlignment="1">
      <alignment horizontal="right" vertical="center"/>
    </xf>
    <xf numFmtId="0" fontId="20" fillId="40" borderId="16" xfId="0" applyFont="1" applyFill="1" applyBorder="1" applyAlignment="1">
      <alignment horizontal="center" vertical="center"/>
    </xf>
    <xf numFmtId="168" fontId="20" fillId="40" borderId="16" xfId="0" applyNumberFormat="1" applyFont="1" applyFill="1" applyBorder="1" applyAlignment="1">
      <alignment horizontal="center" vertical="center"/>
    </xf>
    <xf numFmtId="3" fontId="20" fillId="40" borderId="16" xfId="0" applyNumberFormat="1" applyFont="1" applyFill="1" applyBorder="1" applyAlignment="1">
      <alignment horizontal="center" vertical="center"/>
    </xf>
    <xf numFmtId="4" fontId="20" fillId="40" borderId="16" xfId="0" applyNumberFormat="1" applyFont="1" applyFill="1" applyBorder="1" applyAlignment="1">
      <alignment horizontal="center" vertical="center"/>
    </xf>
    <xf numFmtId="2" fontId="20" fillId="40" borderId="16" xfId="0" applyNumberFormat="1" applyFont="1" applyFill="1" applyBorder="1" applyAlignment="1">
      <alignment horizontal="center" vertical="center"/>
    </xf>
    <xf numFmtId="165" fontId="20" fillId="40" borderId="16" xfId="0" applyNumberFormat="1" applyFont="1" applyFill="1" applyBorder="1" applyAlignment="1">
      <alignment horizontal="right" vertical="center"/>
    </xf>
    <xf numFmtId="0" fontId="47" fillId="37" borderId="16" xfId="0" applyFont="1" applyFill="1" applyBorder="1" applyAlignment="1">
      <alignment vertical="center"/>
    </xf>
    <xf numFmtId="168" fontId="33" fillId="37" borderId="16" xfId="0" applyNumberFormat="1" applyFont="1" applyFill="1" applyBorder="1" applyAlignment="1">
      <alignment horizontal="center" vertical="center"/>
    </xf>
    <xf numFmtId="2" fontId="33" fillId="37" borderId="16" xfId="0" applyNumberFormat="1" applyFont="1" applyFill="1" applyBorder="1" applyAlignment="1">
      <alignment horizontal="center" vertical="center"/>
    </xf>
    <xf numFmtId="0" fontId="32" fillId="37" borderId="7" xfId="0" applyFont="1" applyFill="1" applyBorder="1" applyAlignment="1">
      <alignment horizontal="center" vertical="center"/>
    </xf>
    <xf numFmtId="2" fontId="33" fillId="37" borderId="7" xfId="0" applyNumberFormat="1" applyFont="1" applyFill="1" applyBorder="1" applyAlignment="1">
      <alignment horizontal="center" vertical="center"/>
    </xf>
    <xf numFmtId="165" fontId="32" fillId="37" borderId="7" xfId="2" applyNumberFormat="1" applyFont="1" applyFill="1" applyBorder="1" applyAlignment="1" applyProtection="1">
      <alignment horizontal="right" vertical="center"/>
    </xf>
    <xf numFmtId="165" fontId="33" fillId="37" borderId="7" xfId="0" applyNumberFormat="1" applyFont="1" applyFill="1" applyBorder="1" applyAlignment="1">
      <alignment horizontal="right" vertical="center"/>
    </xf>
    <xf numFmtId="0" fontId="20" fillId="37" borderId="16" xfId="0" applyFont="1" applyFill="1" applyBorder="1" applyAlignment="1">
      <alignment horizontal="center" vertical="center"/>
    </xf>
    <xf numFmtId="168" fontId="20" fillId="37" borderId="16" xfId="0" applyNumberFormat="1" applyFont="1" applyFill="1" applyBorder="1" applyAlignment="1">
      <alignment horizontal="center" vertical="center"/>
    </xf>
    <xf numFmtId="3" fontId="20" fillId="37" borderId="16" xfId="0" applyNumberFormat="1" applyFont="1" applyFill="1" applyBorder="1" applyAlignment="1">
      <alignment horizontal="center" vertical="center"/>
    </xf>
    <xf numFmtId="4" fontId="20" fillId="37" borderId="16" xfId="0" applyNumberFormat="1" applyFont="1" applyFill="1" applyBorder="1" applyAlignment="1">
      <alignment horizontal="center" vertical="center"/>
    </xf>
    <xf numFmtId="2" fontId="20" fillId="37" borderId="16" xfId="0" applyNumberFormat="1" applyFont="1" applyFill="1" applyBorder="1" applyAlignment="1">
      <alignment horizontal="center" vertical="center"/>
    </xf>
    <xf numFmtId="165" fontId="20" fillId="37" borderId="16" xfId="0" applyNumberFormat="1" applyFont="1" applyFill="1" applyBorder="1" applyAlignment="1">
      <alignment horizontal="right" vertical="center"/>
    </xf>
    <xf numFmtId="0" fontId="0" fillId="7" borderId="12" xfId="0" applyFill="1" applyBorder="1" applyAlignment="1" applyProtection="1">
      <alignment vertical="center"/>
      <protection locked="0"/>
    </xf>
    <xf numFmtId="0" fontId="0" fillId="7" borderId="7" xfId="0" applyFill="1" applyBorder="1" applyAlignment="1" applyProtection="1">
      <alignment vertical="center"/>
      <protection locked="0"/>
    </xf>
    <xf numFmtId="165" fontId="0" fillId="7" borderId="7" xfId="0" applyNumberFormat="1" applyFill="1" applyBorder="1" applyAlignment="1" applyProtection="1">
      <alignment vertical="center"/>
      <protection locked="0"/>
    </xf>
    <xf numFmtId="0" fontId="0" fillId="25" borderId="12" xfId="0" applyFill="1" applyBorder="1" applyAlignment="1" applyProtection="1">
      <alignment vertical="center"/>
      <protection locked="0"/>
    </xf>
    <xf numFmtId="0" fontId="0" fillId="25" borderId="7" xfId="0" applyFill="1" applyBorder="1" applyAlignment="1" applyProtection="1">
      <alignment vertical="center"/>
      <protection locked="0"/>
    </xf>
    <xf numFmtId="165" fontId="0" fillId="25" borderId="7" xfId="0" applyNumberFormat="1" applyFill="1" applyBorder="1" applyAlignment="1" applyProtection="1">
      <alignment vertical="center"/>
      <protection locked="0"/>
    </xf>
    <xf numFmtId="0" fontId="0" fillId="40" borderId="12" xfId="0" applyFill="1" applyBorder="1" applyAlignment="1" applyProtection="1">
      <alignment vertical="center"/>
      <protection locked="0"/>
    </xf>
    <xf numFmtId="0" fontId="0" fillId="40" borderId="7" xfId="0" applyFill="1" applyBorder="1" applyAlignment="1" applyProtection="1">
      <alignment vertical="center"/>
      <protection locked="0"/>
    </xf>
    <xf numFmtId="165" fontId="0" fillId="40" borderId="7" xfId="0" applyNumberFormat="1" applyFill="1" applyBorder="1" applyAlignment="1" applyProtection="1">
      <alignment vertical="center"/>
      <protection locked="0"/>
    </xf>
    <xf numFmtId="165" fontId="0" fillId="40" borderId="7" xfId="0" applyNumberFormat="1" applyFill="1" applyBorder="1" applyAlignment="1">
      <alignment vertical="center"/>
    </xf>
    <xf numFmtId="0" fontId="0" fillId="23" borderId="12" xfId="0" applyFill="1" applyBorder="1" applyAlignment="1" applyProtection="1">
      <alignment vertical="center"/>
      <protection locked="0"/>
    </xf>
    <xf numFmtId="0" fontId="0" fillId="23" borderId="7" xfId="0" applyFill="1" applyBorder="1" applyAlignment="1" applyProtection="1">
      <alignment vertical="center"/>
      <protection locked="0"/>
    </xf>
    <xf numFmtId="165" fontId="0" fillId="23" borderId="7" xfId="0" applyNumberFormat="1" applyFill="1" applyBorder="1" applyAlignment="1" applyProtection="1">
      <alignment vertical="center"/>
      <protection locked="0"/>
    </xf>
    <xf numFmtId="0" fontId="0" fillId="33" borderId="12" xfId="0" applyFill="1" applyBorder="1" applyAlignment="1" applyProtection="1">
      <alignment vertical="center"/>
      <protection locked="0"/>
    </xf>
    <xf numFmtId="0" fontId="0" fillId="33" borderId="7" xfId="0" applyFill="1" applyBorder="1" applyAlignment="1" applyProtection="1">
      <alignment vertical="center"/>
      <protection locked="0"/>
    </xf>
    <xf numFmtId="165" fontId="0" fillId="33" borderId="7" xfId="0" applyNumberFormat="1" applyFill="1" applyBorder="1" applyAlignment="1" applyProtection="1">
      <alignment vertical="center"/>
      <protection locked="0"/>
    </xf>
    <xf numFmtId="0" fontId="0" fillId="34" borderId="12" xfId="0" applyFill="1" applyBorder="1" applyAlignment="1" applyProtection="1">
      <alignment vertical="center"/>
      <protection locked="0"/>
    </xf>
    <xf numFmtId="0" fontId="0" fillId="34" borderId="7" xfId="0" applyFill="1" applyBorder="1" applyAlignment="1" applyProtection="1">
      <alignment vertical="center"/>
      <protection locked="0"/>
    </xf>
    <xf numFmtId="165" fontId="0" fillId="34" borderId="7" xfId="0" applyNumberFormat="1" applyFill="1" applyBorder="1" applyAlignment="1" applyProtection="1">
      <alignment vertical="center"/>
      <protection locked="0"/>
    </xf>
    <xf numFmtId="0" fontId="0" fillId="35" borderId="12" xfId="0" applyFill="1" applyBorder="1" applyAlignment="1" applyProtection="1">
      <alignment vertical="center"/>
      <protection locked="0"/>
    </xf>
    <xf numFmtId="0" fontId="0" fillId="35" borderId="7" xfId="0" applyFill="1" applyBorder="1" applyAlignment="1" applyProtection="1">
      <alignment vertical="center"/>
      <protection locked="0"/>
    </xf>
    <xf numFmtId="165" fontId="0" fillId="35" borderId="7" xfId="0" applyNumberFormat="1" applyFill="1" applyBorder="1" applyAlignment="1" applyProtection="1">
      <alignment vertical="center"/>
      <protection locked="0"/>
    </xf>
    <xf numFmtId="0" fontId="0" fillId="37" borderId="12" xfId="0" applyFill="1" applyBorder="1" applyAlignment="1" applyProtection="1">
      <alignment vertical="center"/>
      <protection locked="0"/>
    </xf>
    <xf numFmtId="0" fontId="0" fillId="37" borderId="7" xfId="0" applyFill="1" applyBorder="1" applyAlignment="1" applyProtection="1">
      <alignment vertical="center"/>
      <protection locked="0"/>
    </xf>
    <xf numFmtId="165" fontId="0" fillId="37" borderId="7" xfId="0" applyNumberFormat="1" applyFill="1" applyBorder="1" applyAlignment="1" applyProtection="1">
      <alignment vertical="center"/>
      <protection locked="0"/>
    </xf>
    <xf numFmtId="0" fontId="0" fillId="38" borderId="12" xfId="0" applyFill="1" applyBorder="1" applyAlignment="1" applyProtection="1">
      <alignment vertical="center"/>
      <protection locked="0"/>
    </xf>
    <xf numFmtId="0" fontId="0" fillId="38" borderId="7" xfId="0" applyFill="1" applyBorder="1" applyAlignment="1" applyProtection="1">
      <alignment vertical="center"/>
      <protection locked="0"/>
    </xf>
    <xf numFmtId="165" fontId="0" fillId="38" borderId="7" xfId="0" applyNumberFormat="1" applyFill="1" applyBorder="1" applyAlignment="1" applyProtection="1">
      <alignment vertical="center"/>
      <protection locked="0"/>
    </xf>
    <xf numFmtId="0" fontId="20" fillId="7" borderId="25" xfId="0" applyFont="1" applyFill="1" applyBorder="1" applyAlignment="1">
      <alignment horizontal="center" vertical="center"/>
    </xf>
    <xf numFmtId="0" fontId="20" fillId="7" borderId="13" xfId="0" applyFont="1" applyFill="1" applyBorder="1" applyAlignment="1">
      <alignment horizontal="center" vertical="center"/>
    </xf>
    <xf numFmtId="0" fontId="21" fillId="7" borderId="23" xfId="0" applyFont="1" applyFill="1" applyBorder="1" applyAlignment="1">
      <alignment horizontal="center" vertical="center"/>
    </xf>
    <xf numFmtId="0" fontId="44" fillId="7" borderId="16" xfId="0" applyFont="1" applyFill="1" applyBorder="1" applyAlignment="1">
      <alignment horizontal="center" vertical="center"/>
    </xf>
    <xf numFmtId="165" fontId="44" fillId="7" borderId="16" xfId="0" applyNumberFormat="1" applyFont="1" applyFill="1" applyBorder="1" applyAlignment="1">
      <alignment horizontal="center" vertical="center"/>
    </xf>
    <xf numFmtId="165" fontId="44" fillId="7" borderId="16" xfId="0" applyNumberFormat="1" applyFont="1" applyFill="1" applyBorder="1" applyAlignment="1">
      <alignment horizontal="right" vertical="center"/>
    </xf>
    <xf numFmtId="0" fontId="20" fillId="7" borderId="14" xfId="0" applyFont="1" applyFill="1" applyBorder="1" applyAlignment="1">
      <alignment horizontal="center" vertical="center"/>
    </xf>
    <xf numFmtId="0" fontId="44" fillId="7" borderId="13" xfId="0" applyFont="1" applyFill="1" applyBorder="1" applyAlignment="1">
      <alignment horizontal="center" vertical="center"/>
    </xf>
    <xf numFmtId="0" fontId="29" fillId="25" borderId="13" xfId="0" applyFont="1" applyFill="1" applyBorder="1" applyAlignment="1">
      <alignment horizontal="center" vertical="center"/>
    </xf>
    <xf numFmtId="0" fontId="29" fillId="25" borderId="14" xfId="0" applyFont="1" applyFill="1" applyBorder="1" applyAlignment="1">
      <alignment horizontal="center" vertical="center"/>
    </xf>
    <xf numFmtId="0" fontId="44" fillId="25" borderId="23" xfId="0" applyFont="1" applyFill="1" applyBorder="1" applyAlignment="1">
      <alignment horizontal="center" vertical="center"/>
    </xf>
    <xf numFmtId="0" fontId="44" fillId="25" borderId="16" xfId="0" applyFont="1" applyFill="1" applyBorder="1" applyAlignment="1">
      <alignment horizontal="center" vertical="center"/>
    </xf>
    <xf numFmtId="165" fontId="44" fillId="25" borderId="16" xfId="0" applyNumberFormat="1" applyFont="1" applyFill="1" applyBorder="1" applyAlignment="1">
      <alignment horizontal="center" vertical="center"/>
    </xf>
    <xf numFmtId="165" fontId="44" fillId="25" borderId="16" xfId="0" applyNumberFormat="1" applyFont="1" applyFill="1" applyBorder="1" applyAlignment="1">
      <alignment horizontal="right" vertical="center"/>
    </xf>
    <xf numFmtId="0" fontId="44" fillId="25" borderId="13" xfId="0" applyFont="1" applyFill="1" applyBorder="1" applyAlignment="1">
      <alignment horizontal="center" vertical="center"/>
    </xf>
    <xf numFmtId="0" fontId="44" fillId="13" borderId="13" xfId="0" applyFont="1" applyFill="1" applyBorder="1" applyAlignment="1">
      <alignment horizontal="center" vertical="center"/>
    </xf>
    <xf numFmtId="0" fontId="44" fillId="13" borderId="23" xfId="0" applyFont="1" applyFill="1" applyBorder="1" applyAlignment="1">
      <alignment horizontal="center" vertical="center"/>
    </xf>
    <xf numFmtId="0" fontId="44" fillId="13" borderId="16" xfId="0" applyFont="1" applyFill="1" applyBorder="1" applyAlignment="1">
      <alignment horizontal="center" vertical="center"/>
    </xf>
    <xf numFmtId="165" fontId="44" fillId="13" borderId="16" xfId="0" applyNumberFormat="1" applyFont="1" applyFill="1" applyBorder="1" applyAlignment="1">
      <alignment horizontal="center" vertical="center"/>
    </xf>
    <xf numFmtId="165" fontId="44" fillId="13" borderId="16" xfId="0" applyNumberFormat="1" applyFont="1" applyFill="1" applyBorder="1" applyAlignment="1">
      <alignment horizontal="right" vertical="center"/>
    </xf>
    <xf numFmtId="0" fontId="29" fillId="23" borderId="25" xfId="0" applyFont="1" applyFill="1" applyBorder="1" applyAlignment="1">
      <alignment horizontal="center" vertical="center"/>
    </xf>
    <xf numFmtId="0" fontId="29" fillId="23" borderId="13" xfId="0" applyFont="1" applyFill="1" applyBorder="1" applyAlignment="1">
      <alignment horizontal="center" vertical="center"/>
    </xf>
    <xf numFmtId="0" fontId="29" fillId="23" borderId="14" xfId="0" applyFont="1" applyFill="1" applyBorder="1" applyAlignment="1">
      <alignment horizontal="center" vertical="center"/>
    </xf>
    <xf numFmtId="0" fontId="44" fillId="17" borderId="23" xfId="0" applyFont="1" applyFill="1" applyBorder="1" applyAlignment="1">
      <alignment horizontal="center" vertical="center"/>
    </xf>
    <xf numFmtId="0" fontId="44" fillId="17" borderId="16" xfId="0" applyFont="1" applyFill="1" applyBorder="1" applyAlignment="1">
      <alignment horizontal="center" vertical="center"/>
    </xf>
    <xf numFmtId="165" fontId="44" fillId="17" borderId="16" xfId="0" applyNumberFormat="1" applyFont="1" applyFill="1" applyBorder="1" applyAlignment="1">
      <alignment horizontal="center" vertical="center"/>
    </xf>
    <xf numFmtId="165" fontId="44" fillId="17" borderId="16" xfId="0" applyNumberFormat="1" applyFont="1" applyFill="1" applyBorder="1" applyAlignment="1">
      <alignment horizontal="right" vertical="center"/>
    </xf>
    <xf numFmtId="0" fontId="44" fillId="23" borderId="23" xfId="0" applyFont="1" applyFill="1" applyBorder="1" applyAlignment="1">
      <alignment horizontal="center" vertical="center"/>
    </xf>
    <xf numFmtId="0" fontId="44" fillId="23" borderId="16" xfId="0" applyFont="1" applyFill="1" applyBorder="1" applyAlignment="1">
      <alignment horizontal="center" vertical="center"/>
    </xf>
    <xf numFmtId="165" fontId="44" fillId="23" borderId="16" xfId="0" applyNumberFormat="1" applyFont="1" applyFill="1" applyBorder="1" applyAlignment="1">
      <alignment horizontal="center" vertical="center"/>
    </xf>
    <xf numFmtId="165" fontId="44" fillId="23" borderId="16" xfId="0" applyNumberFormat="1" applyFont="1" applyFill="1" applyBorder="1" applyAlignment="1">
      <alignment horizontal="right" vertical="center"/>
    </xf>
    <xf numFmtId="0" fontId="44" fillId="23" borderId="13" xfId="0" applyFont="1" applyFill="1" applyBorder="1" applyAlignment="1">
      <alignment horizontal="center" vertical="center"/>
    </xf>
    <xf numFmtId="0" fontId="20" fillId="26" borderId="25" xfId="0" applyFont="1" applyFill="1" applyBorder="1" applyAlignment="1">
      <alignment horizontal="center" vertical="center"/>
    </xf>
    <xf numFmtId="0" fontId="20" fillId="26" borderId="13" xfId="0" applyFont="1" applyFill="1" applyBorder="1" applyAlignment="1">
      <alignment horizontal="center" vertical="center"/>
    </xf>
    <xf numFmtId="0" fontId="21" fillId="26" borderId="23" xfId="0" applyFont="1" applyFill="1" applyBorder="1" applyAlignment="1">
      <alignment horizontal="center" vertical="center"/>
    </xf>
    <xf numFmtId="0" fontId="44" fillId="26" borderId="16" xfId="0" applyFont="1" applyFill="1" applyBorder="1" applyAlignment="1">
      <alignment horizontal="center" vertical="center"/>
    </xf>
    <xf numFmtId="165" fontId="44" fillId="26" borderId="16" xfId="0" applyNumberFormat="1" applyFont="1" applyFill="1" applyBorder="1" applyAlignment="1">
      <alignment horizontal="center" vertical="center"/>
    </xf>
    <xf numFmtId="165" fontId="44" fillId="26" borderId="16" xfId="0" applyNumberFormat="1" applyFont="1" applyFill="1" applyBorder="1" applyAlignment="1">
      <alignment horizontal="right" vertical="center"/>
    </xf>
    <xf numFmtId="0" fontId="29" fillId="38" borderId="25" xfId="0" applyFont="1" applyFill="1" applyBorder="1" applyAlignment="1">
      <alignment horizontal="center" vertical="center"/>
    </xf>
    <xf numFmtId="0" fontId="29" fillId="38" borderId="13" xfId="0" applyFont="1" applyFill="1" applyBorder="1" applyAlignment="1">
      <alignment horizontal="center" vertical="center"/>
    </xf>
    <xf numFmtId="0" fontId="29" fillId="38" borderId="14" xfId="0" applyFont="1" applyFill="1" applyBorder="1" applyAlignment="1">
      <alignment horizontal="center" vertical="center"/>
    </xf>
    <xf numFmtId="0" fontId="44" fillId="38" borderId="13" xfId="0" applyFont="1" applyFill="1" applyBorder="1" applyAlignment="1">
      <alignment horizontal="center" vertical="center"/>
    </xf>
    <xf numFmtId="0" fontId="44" fillId="38" borderId="23" xfId="0" applyFont="1" applyFill="1" applyBorder="1" applyAlignment="1">
      <alignment horizontal="center" vertical="center"/>
    </xf>
    <xf numFmtId="0" fontId="44" fillId="38" borderId="16" xfId="0" applyFont="1" applyFill="1" applyBorder="1" applyAlignment="1">
      <alignment horizontal="center" vertical="center"/>
    </xf>
    <xf numFmtId="165" fontId="44" fillId="38" borderId="16" xfId="0" applyNumberFormat="1" applyFont="1" applyFill="1" applyBorder="1" applyAlignment="1">
      <alignment horizontal="center" vertical="center"/>
    </xf>
    <xf numFmtId="165" fontId="44" fillId="38" borderId="16" xfId="0" applyNumberFormat="1" applyFont="1" applyFill="1" applyBorder="1" applyAlignment="1">
      <alignment horizontal="right" vertical="center"/>
    </xf>
    <xf numFmtId="0" fontId="29" fillId="37" borderId="25" xfId="0" applyFont="1" applyFill="1" applyBorder="1" applyAlignment="1">
      <alignment horizontal="center" vertical="center"/>
    </xf>
    <xf numFmtId="0" fontId="29" fillId="37" borderId="13" xfId="0" applyFont="1" applyFill="1" applyBorder="1" applyAlignment="1">
      <alignment horizontal="center" vertical="center"/>
    </xf>
    <xf numFmtId="0" fontId="29" fillId="37" borderId="14" xfId="0" applyFont="1" applyFill="1" applyBorder="1" applyAlignment="1">
      <alignment horizontal="center" vertical="center"/>
    </xf>
    <xf numFmtId="0" fontId="44" fillId="37" borderId="23" xfId="0" applyFont="1" applyFill="1" applyBorder="1" applyAlignment="1">
      <alignment horizontal="center" vertical="center"/>
    </xf>
    <xf numFmtId="0" fontId="44" fillId="37" borderId="16" xfId="0" applyFont="1" applyFill="1" applyBorder="1" applyAlignment="1">
      <alignment horizontal="center" vertical="center"/>
    </xf>
    <xf numFmtId="165" fontId="44" fillId="37" borderId="16" xfId="0" applyNumberFormat="1" applyFont="1" applyFill="1" applyBorder="1" applyAlignment="1">
      <alignment horizontal="center" vertical="center"/>
    </xf>
    <xf numFmtId="165" fontId="44" fillId="37" borderId="16" xfId="0" applyNumberFormat="1" applyFont="1" applyFill="1" applyBorder="1" applyAlignment="1">
      <alignment horizontal="right" vertical="center"/>
    </xf>
    <xf numFmtId="0" fontId="44" fillId="37" borderId="13" xfId="0" applyFont="1" applyFill="1" applyBorder="1" applyAlignment="1">
      <alignment horizontal="center" vertical="center"/>
    </xf>
    <xf numFmtId="0" fontId="29" fillId="35" borderId="25" xfId="0" applyFont="1" applyFill="1" applyBorder="1" applyAlignment="1">
      <alignment horizontal="center" vertical="center"/>
    </xf>
    <xf numFmtId="0" fontId="29" fillId="35" borderId="13" xfId="0" applyFont="1" applyFill="1" applyBorder="1" applyAlignment="1">
      <alignment horizontal="center" vertical="center"/>
    </xf>
    <xf numFmtId="0" fontId="44" fillId="35" borderId="13" xfId="0" applyFont="1" applyFill="1" applyBorder="1" applyAlignment="1">
      <alignment horizontal="center" vertical="center"/>
    </xf>
    <xf numFmtId="0" fontId="29" fillId="35" borderId="14" xfId="0" applyFont="1" applyFill="1" applyBorder="1" applyAlignment="1">
      <alignment horizontal="center" vertical="center"/>
    </xf>
    <xf numFmtId="0" fontId="44" fillId="35" borderId="23" xfId="0" applyFont="1" applyFill="1" applyBorder="1" applyAlignment="1">
      <alignment horizontal="center" vertical="center"/>
    </xf>
    <xf numFmtId="0" fontId="44" fillId="35" borderId="16" xfId="0" applyFont="1" applyFill="1" applyBorder="1" applyAlignment="1">
      <alignment horizontal="center" vertical="center"/>
    </xf>
    <xf numFmtId="165" fontId="44" fillId="35" borderId="16" xfId="0" applyNumberFormat="1" applyFont="1" applyFill="1" applyBorder="1" applyAlignment="1">
      <alignment horizontal="center" vertical="center"/>
    </xf>
    <xf numFmtId="165" fontId="44" fillId="35" borderId="16" xfId="0" applyNumberFormat="1" applyFont="1" applyFill="1" applyBorder="1" applyAlignment="1">
      <alignment horizontal="right" vertical="center"/>
    </xf>
    <xf numFmtId="0" fontId="44" fillId="17" borderId="13" xfId="0" applyFont="1" applyFill="1" applyBorder="1" applyAlignment="1">
      <alignment horizontal="center" vertical="center"/>
    </xf>
    <xf numFmtId="0" fontId="29" fillId="34" borderId="25" xfId="0" applyFont="1" applyFill="1" applyBorder="1" applyAlignment="1">
      <alignment horizontal="center" vertical="center"/>
    </xf>
    <xf numFmtId="0" fontId="29" fillId="34" borderId="13" xfId="0" applyFont="1" applyFill="1" applyBorder="1" applyAlignment="1">
      <alignment horizontal="center" vertical="center"/>
    </xf>
    <xf numFmtId="0" fontId="29" fillId="34" borderId="14" xfId="0" applyFont="1" applyFill="1" applyBorder="1" applyAlignment="1">
      <alignment horizontal="center" vertical="center"/>
    </xf>
    <xf numFmtId="0" fontId="29" fillId="34" borderId="23" xfId="0" applyFont="1" applyFill="1" applyBorder="1" applyAlignment="1">
      <alignment horizontal="center" vertical="center"/>
    </xf>
    <xf numFmtId="0" fontId="29" fillId="34" borderId="16" xfId="0" applyFont="1" applyFill="1" applyBorder="1" applyAlignment="1">
      <alignment horizontal="center" vertical="center"/>
    </xf>
    <xf numFmtId="165" fontId="29" fillId="34" borderId="16" xfId="0" applyNumberFormat="1" applyFont="1" applyFill="1" applyBorder="1" applyAlignment="1">
      <alignment horizontal="center" vertical="center"/>
    </xf>
    <xf numFmtId="165" fontId="29" fillId="34" borderId="16" xfId="0" applyNumberFormat="1" applyFont="1" applyFill="1" applyBorder="1" applyAlignment="1">
      <alignment horizontal="right" vertical="center"/>
    </xf>
    <xf numFmtId="0" fontId="29" fillId="33" borderId="25" xfId="0" applyFont="1" applyFill="1" applyBorder="1" applyAlignment="1">
      <alignment horizontal="center" vertical="center"/>
    </xf>
    <xf numFmtId="0" fontId="29" fillId="33" borderId="13" xfId="0" applyFont="1" applyFill="1" applyBorder="1" applyAlignment="1">
      <alignment horizontal="center" vertical="center"/>
    </xf>
    <xf numFmtId="0" fontId="29" fillId="33" borderId="14" xfId="0" applyFont="1" applyFill="1" applyBorder="1" applyAlignment="1">
      <alignment horizontal="center" vertical="center"/>
    </xf>
    <xf numFmtId="0" fontId="29" fillId="33" borderId="23" xfId="0" applyFont="1" applyFill="1" applyBorder="1" applyAlignment="1">
      <alignment horizontal="center" vertical="center"/>
    </xf>
    <xf numFmtId="0" fontId="29" fillId="33" borderId="16" xfId="0" applyFont="1" applyFill="1" applyBorder="1" applyAlignment="1">
      <alignment horizontal="center" vertical="center"/>
    </xf>
    <xf numFmtId="165" fontId="29" fillId="33" borderId="16" xfId="0" applyNumberFormat="1" applyFont="1" applyFill="1" applyBorder="1" applyAlignment="1">
      <alignment horizontal="center" vertical="center"/>
    </xf>
    <xf numFmtId="165" fontId="29" fillId="33" borderId="16" xfId="0" applyNumberFormat="1" applyFont="1" applyFill="1" applyBorder="1" applyAlignment="1">
      <alignment horizontal="right" vertical="center"/>
    </xf>
    <xf numFmtId="0" fontId="47" fillId="35" borderId="16" xfId="0" applyFont="1" applyFill="1" applyBorder="1" applyAlignment="1">
      <alignment vertical="center"/>
    </xf>
    <xf numFmtId="168" fontId="33" fillId="35" borderId="16" xfId="0" applyNumberFormat="1" applyFont="1" applyFill="1" applyBorder="1" applyAlignment="1">
      <alignment horizontal="center" vertical="center"/>
    </xf>
    <xf numFmtId="2" fontId="33" fillId="35" borderId="16" xfId="0" applyNumberFormat="1" applyFont="1" applyFill="1" applyBorder="1" applyAlignment="1">
      <alignment horizontal="center" vertical="center"/>
    </xf>
    <xf numFmtId="0" fontId="32" fillId="35" borderId="7" xfId="0" applyFont="1" applyFill="1" applyBorder="1" applyAlignment="1">
      <alignment horizontal="center" vertical="center"/>
    </xf>
    <xf numFmtId="2" fontId="33" fillId="35" borderId="7" xfId="0" applyNumberFormat="1" applyFont="1" applyFill="1" applyBorder="1" applyAlignment="1">
      <alignment horizontal="center" vertical="center"/>
    </xf>
    <xf numFmtId="165" fontId="32" fillId="35" borderId="7" xfId="2" applyNumberFormat="1" applyFont="1" applyFill="1" applyBorder="1" applyAlignment="1" applyProtection="1">
      <alignment horizontal="right" vertical="center"/>
    </xf>
    <xf numFmtId="165" fontId="33" fillId="35" borderId="7" xfId="0" applyNumberFormat="1" applyFont="1" applyFill="1" applyBorder="1" applyAlignment="1">
      <alignment horizontal="right" vertical="center"/>
    </xf>
    <xf numFmtId="0" fontId="20" fillId="35" borderId="16" xfId="0" applyFont="1" applyFill="1" applyBorder="1" applyAlignment="1">
      <alignment horizontal="center" vertical="center"/>
    </xf>
    <xf numFmtId="168" fontId="20" fillId="35" borderId="16" xfId="0" applyNumberFormat="1" applyFont="1" applyFill="1" applyBorder="1" applyAlignment="1">
      <alignment horizontal="center" vertical="center"/>
    </xf>
    <xf numFmtId="3" fontId="20" fillId="35" borderId="16" xfId="0" applyNumberFormat="1" applyFont="1" applyFill="1" applyBorder="1" applyAlignment="1">
      <alignment horizontal="center" vertical="center"/>
    </xf>
    <xf numFmtId="4" fontId="20" fillId="35" borderId="16" xfId="0" applyNumberFormat="1" applyFont="1" applyFill="1" applyBorder="1" applyAlignment="1">
      <alignment horizontal="center" vertical="center"/>
    </xf>
    <xf numFmtId="2" fontId="20" fillId="35" borderId="16" xfId="0" applyNumberFormat="1" applyFont="1" applyFill="1" applyBorder="1" applyAlignment="1">
      <alignment horizontal="center" vertical="center"/>
    </xf>
    <xf numFmtId="165" fontId="20" fillId="35" borderId="16" xfId="0" applyNumberFormat="1" applyFont="1" applyFill="1" applyBorder="1" applyAlignment="1">
      <alignment horizontal="right" vertical="center"/>
    </xf>
    <xf numFmtId="0" fontId="47" fillId="34" borderId="16" xfId="0" applyFont="1" applyFill="1" applyBorder="1" applyAlignment="1">
      <alignment vertical="center"/>
    </xf>
    <xf numFmtId="168" fontId="33" fillId="34" borderId="16" xfId="0" applyNumberFormat="1" applyFont="1" applyFill="1" applyBorder="1" applyAlignment="1">
      <alignment horizontal="center" vertical="center"/>
    </xf>
    <xf numFmtId="2" fontId="33" fillId="34" borderId="16" xfId="0" applyNumberFormat="1" applyFont="1" applyFill="1" applyBorder="1" applyAlignment="1">
      <alignment horizontal="center" vertical="center"/>
    </xf>
    <xf numFmtId="0" fontId="32" fillId="34" borderId="7" xfId="0" applyFont="1" applyFill="1" applyBorder="1" applyAlignment="1">
      <alignment horizontal="center" vertical="center"/>
    </xf>
    <xf numFmtId="2" fontId="33" fillId="34" borderId="7" xfId="0" applyNumberFormat="1" applyFont="1" applyFill="1" applyBorder="1" applyAlignment="1">
      <alignment horizontal="center" vertical="center"/>
    </xf>
    <xf numFmtId="165" fontId="32" fillId="34" borderId="7" xfId="2" applyNumberFormat="1" applyFont="1" applyFill="1" applyBorder="1" applyAlignment="1" applyProtection="1">
      <alignment horizontal="right" vertical="center"/>
    </xf>
    <xf numFmtId="165" fontId="33" fillId="34" borderId="7" xfId="0" applyNumberFormat="1" applyFont="1" applyFill="1" applyBorder="1" applyAlignment="1">
      <alignment horizontal="right" vertical="center"/>
    </xf>
    <xf numFmtId="0" fontId="20" fillId="34" borderId="16" xfId="0" applyFont="1" applyFill="1" applyBorder="1" applyAlignment="1">
      <alignment horizontal="center" vertical="center"/>
    </xf>
    <xf numFmtId="168" fontId="20" fillId="34" borderId="16" xfId="0" applyNumberFormat="1" applyFont="1" applyFill="1" applyBorder="1" applyAlignment="1">
      <alignment horizontal="center" vertical="center"/>
    </xf>
    <xf numFmtId="3" fontId="20" fillId="34" borderId="16" xfId="0" applyNumberFormat="1" applyFont="1" applyFill="1" applyBorder="1" applyAlignment="1">
      <alignment horizontal="center" vertical="center"/>
    </xf>
    <xf numFmtId="4" fontId="20" fillId="34" borderId="16" xfId="0" applyNumberFormat="1" applyFont="1" applyFill="1" applyBorder="1" applyAlignment="1">
      <alignment horizontal="center" vertical="center"/>
    </xf>
    <xf numFmtId="2" fontId="20" fillId="34" borderId="16" xfId="0" applyNumberFormat="1" applyFont="1" applyFill="1" applyBorder="1" applyAlignment="1">
      <alignment horizontal="center" vertical="center"/>
    </xf>
    <xf numFmtId="165" fontId="20" fillId="34" borderId="16" xfId="0" applyNumberFormat="1" applyFont="1" applyFill="1" applyBorder="1" applyAlignment="1">
      <alignment horizontal="right" vertical="center"/>
    </xf>
    <xf numFmtId="0" fontId="47" fillId="33" borderId="16" xfId="0" applyFont="1" applyFill="1" applyBorder="1" applyAlignment="1">
      <alignment vertical="center"/>
    </xf>
    <xf numFmtId="168" fontId="33" fillId="33" borderId="16" xfId="0" applyNumberFormat="1" applyFont="1" applyFill="1" applyBorder="1" applyAlignment="1">
      <alignment horizontal="center" vertical="center"/>
    </xf>
    <xf numFmtId="2" fontId="33" fillId="33" borderId="16" xfId="0" applyNumberFormat="1" applyFont="1" applyFill="1" applyBorder="1" applyAlignment="1">
      <alignment horizontal="center" vertical="center"/>
    </xf>
    <xf numFmtId="0" fontId="32" fillId="33" borderId="7" xfId="0" applyFont="1" applyFill="1" applyBorder="1" applyAlignment="1">
      <alignment horizontal="center" vertical="center"/>
    </xf>
    <xf numFmtId="2" fontId="33" fillId="33" borderId="7" xfId="0" applyNumberFormat="1" applyFont="1" applyFill="1" applyBorder="1" applyAlignment="1">
      <alignment horizontal="center" vertical="center"/>
    </xf>
    <xf numFmtId="165" fontId="32" fillId="33" borderId="7" xfId="2" applyNumberFormat="1" applyFont="1" applyFill="1" applyBorder="1" applyAlignment="1" applyProtection="1">
      <alignment horizontal="right" vertical="center"/>
    </xf>
    <xf numFmtId="165" fontId="33" fillId="33" borderId="7" xfId="0" applyNumberFormat="1" applyFont="1" applyFill="1" applyBorder="1" applyAlignment="1">
      <alignment horizontal="right" vertical="center"/>
    </xf>
    <xf numFmtId="0" fontId="20" fillId="33" borderId="16" xfId="0" applyFont="1" applyFill="1" applyBorder="1" applyAlignment="1">
      <alignment horizontal="center" vertical="center"/>
    </xf>
    <xf numFmtId="168" fontId="20" fillId="33" borderId="16" xfId="0" applyNumberFormat="1" applyFont="1" applyFill="1" applyBorder="1" applyAlignment="1">
      <alignment horizontal="center" vertical="center"/>
    </xf>
    <xf numFmtId="3" fontId="20" fillId="33" borderId="16" xfId="0" applyNumberFormat="1" applyFont="1" applyFill="1" applyBorder="1" applyAlignment="1">
      <alignment horizontal="center" vertical="center"/>
    </xf>
    <xf numFmtId="4" fontId="20" fillId="33" borderId="16" xfId="0" applyNumberFormat="1" applyFont="1" applyFill="1" applyBorder="1" applyAlignment="1">
      <alignment horizontal="center" vertical="center"/>
    </xf>
    <xf numFmtId="2" fontId="20" fillId="33" borderId="16" xfId="0" applyNumberFormat="1" applyFont="1" applyFill="1" applyBorder="1" applyAlignment="1">
      <alignment horizontal="center" vertical="center"/>
    </xf>
    <xf numFmtId="165" fontId="20" fillId="33" borderId="16" xfId="0" applyNumberFormat="1" applyFont="1" applyFill="1" applyBorder="1" applyAlignment="1">
      <alignment horizontal="right" vertical="center"/>
    </xf>
    <xf numFmtId="0" fontId="65" fillId="34" borderId="13" xfId="0" applyFont="1" applyFill="1" applyBorder="1" applyAlignment="1">
      <alignment horizontal="center" vertical="center"/>
    </xf>
    <xf numFmtId="0" fontId="65" fillId="33" borderId="13" xfId="0" applyFont="1" applyFill="1" applyBorder="1" applyAlignment="1">
      <alignment horizontal="center" vertical="center"/>
    </xf>
    <xf numFmtId="0" fontId="64" fillId="23" borderId="7" xfId="0" applyFont="1" applyFill="1" applyBorder="1" applyAlignment="1">
      <alignment horizontal="center" vertical="center"/>
    </xf>
    <xf numFmtId="0" fontId="64" fillId="23" borderId="7" xfId="0" applyFont="1" applyFill="1" applyBorder="1" applyAlignment="1">
      <alignment horizontal="left" vertical="center"/>
    </xf>
    <xf numFmtId="0" fontId="64" fillId="23" borderId="7" xfId="0" applyFont="1" applyFill="1" applyBorder="1" applyAlignment="1">
      <alignment vertical="center"/>
    </xf>
    <xf numFmtId="168" fontId="64" fillId="23" borderId="7" xfId="0" applyNumberFormat="1" applyFont="1" applyFill="1" applyBorder="1" applyAlignment="1">
      <alignment horizontal="center" vertical="center"/>
    </xf>
    <xf numFmtId="165" fontId="64" fillId="23" borderId="7" xfId="0" applyNumberFormat="1" applyFont="1" applyFill="1" applyBorder="1" applyAlignment="1">
      <alignment horizontal="right" vertical="center"/>
    </xf>
    <xf numFmtId="0" fontId="0" fillId="7" borderId="0" xfId="0" applyFill="1" applyAlignment="1">
      <alignment horizontal="center" vertical="center"/>
    </xf>
    <xf numFmtId="0" fontId="64" fillId="40" borderId="7" xfId="0" applyFont="1" applyFill="1" applyBorder="1" applyAlignment="1">
      <alignment horizontal="center" vertical="center"/>
    </xf>
    <xf numFmtId="0" fontId="64" fillId="40" borderId="7" xfId="0" applyFont="1" applyFill="1" applyBorder="1" applyAlignment="1">
      <alignment horizontal="left" vertical="center"/>
    </xf>
    <xf numFmtId="0" fontId="64" fillId="40" borderId="7" xfId="0" applyFont="1" applyFill="1" applyBorder="1" applyAlignment="1">
      <alignment vertical="center"/>
    </xf>
    <xf numFmtId="168" fontId="64" fillId="40" borderId="7" xfId="0" applyNumberFormat="1" applyFont="1" applyFill="1" applyBorder="1" applyAlignment="1">
      <alignment horizontal="center" vertical="center"/>
    </xf>
    <xf numFmtId="165" fontId="64" fillId="40" borderId="7" xfId="0" applyNumberFormat="1" applyFont="1" applyFill="1" applyBorder="1" applyAlignment="1">
      <alignment horizontal="right" vertical="center"/>
    </xf>
    <xf numFmtId="0" fontId="39" fillId="38" borderId="7" xfId="0" applyFont="1" applyFill="1" applyBorder="1" applyAlignment="1">
      <alignment horizontal="center" vertical="center"/>
    </xf>
    <xf numFmtId="0" fontId="64" fillId="38" borderId="7" xfId="0" applyFont="1" applyFill="1" applyBorder="1" applyAlignment="1">
      <alignment horizontal="center" vertical="center"/>
    </xf>
    <xf numFmtId="165" fontId="64" fillId="38" borderId="7" xfId="0" applyNumberFormat="1" applyFont="1" applyFill="1" applyBorder="1" applyAlignment="1">
      <alignment horizontal="right" vertical="center"/>
    </xf>
    <xf numFmtId="0" fontId="39" fillId="38" borderId="7" xfId="0" applyFont="1" applyFill="1" applyBorder="1" applyAlignment="1">
      <alignment horizontal="left" vertical="center"/>
    </xf>
    <xf numFmtId="0" fontId="39" fillId="38" borderId="7" xfId="0" applyFont="1" applyFill="1" applyBorder="1" applyAlignment="1">
      <alignment vertical="center"/>
    </xf>
    <xf numFmtId="168" fontId="39" fillId="38" borderId="7" xfId="0" applyNumberFormat="1" applyFont="1" applyFill="1" applyBorder="1" applyAlignment="1">
      <alignment horizontal="center" vertical="center"/>
    </xf>
    <xf numFmtId="0" fontId="64" fillId="37" borderId="7" xfId="0" applyFont="1" applyFill="1" applyBorder="1" applyAlignment="1">
      <alignment horizontal="center" vertical="center"/>
    </xf>
    <xf numFmtId="0" fontId="64" fillId="37" borderId="7" xfId="0" applyFont="1" applyFill="1" applyBorder="1" applyAlignment="1">
      <alignment horizontal="left" vertical="center"/>
    </xf>
    <xf numFmtId="0" fontId="64" fillId="37" borderId="7" xfId="0" applyFont="1" applyFill="1" applyBorder="1" applyAlignment="1">
      <alignment vertical="center"/>
    </xf>
    <xf numFmtId="168" fontId="64" fillId="37" borderId="7" xfId="0" applyNumberFormat="1" applyFont="1" applyFill="1" applyBorder="1" applyAlignment="1">
      <alignment horizontal="center" vertical="center"/>
    </xf>
    <xf numFmtId="165" fontId="64" fillId="37" borderId="7" xfId="0" applyNumberFormat="1" applyFont="1" applyFill="1" applyBorder="1" applyAlignment="1">
      <alignment horizontal="right" vertical="center"/>
    </xf>
    <xf numFmtId="0" fontId="64" fillId="35" borderId="7" xfId="0" applyFont="1" applyFill="1" applyBorder="1" applyAlignment="1">
      <alignment horizontal="center" vertical="center"/>
    </xf>
    <xf numFmtId="165" fontId="64" fillId="35" borderId="7" xfId="0" applyNumberFormat="1" applyFont="1" applyFill="1" applyBorder="1" applyAlignment="1">
      <alignment horizontal="right" vertical="center"/>
    </xf>
    <xf numFmtId="0" fontId="64" fillId="35" borderId="7" xfId="0" applyFont="1" applyFill="1" applyBorder="1" applyAlignment="1">
      <alignment horizontal="left" vertical="center"/>
    </xf>
    <xf numFmtId="0" fontId="64" fillId="35" borderId="7" xfId="0" applyFont="1" applyFill="1" applyBorder="1" applyAlignment="1">
      <alignment vertical="center"/>
    </xf>
    <xf numFmtId="168" fontId="64" fillId="35" borderId="7" xfId="0" applyNumberFormat="1" applyFont="1" applyFill="1" applyBorder="1" applyAlignment="1">
      <alignment horizontal="center" vertical="center"/>
    </xf>
    <xf numFmtId="165" fontId="64" fillId="9" borderId="7" xfId="0" applyNumberFormat="1" applyFont="1" applyFill="1" applyBorder="1" applyAlignment="1">
      <alignment horizontal="right" vertical="center"/>
    </xf>
    <xf numFmtId="0" fontId="5" fillId="0" borderId="0" xfId="0" applyFont="1"/>
    <xf numFmtId="0" fontId="39" fillId="34" borderId="7" xfId="0" applyFont="1" applyFill="1" applyBorder="1" applyAlignment="1">
      <alignment horizontal="center" vertical="center"/>
    </xf>
    <xf numFmtId="0" fontId="39" fillId="34" borderId="7" xfId="0" applyFont="1" applyFill="1" applyBorder="1" applyAlignment="1">
      <alignment horizontal="left" vertical="center"/>
    </xf>
    <xf numFmtId="0" fontId="39" fillId="34" borderId="7" xfId="0" applyFont="1" applyFill="1" applyBorder="1" applyAlignment="1">
      <alignment vertical="center"/>
    </xf>
    <xf numFmtId="168" fontId="39" fillId="34" borderId="7" xfId="0" applyNumberFormat="1" applyFont="1" applyFill="1" applyBorder="1" applyAlignment="1">
      <alignment horizontal="center" vertical="center"/>
    </xf>
    <xf numFmtId="0" fontId="64" fillId="34" borderId="7" xfId="0" applyFont="1" applyFill="1" applyBorder="1" applyAlignment="1">
      <alignment horizontal="center" vertical="center"/>
    </xf>
    <xf numFmtId="165" fontId="64" fillId="34" borderId="7" xfId="0" applyNumberFormat="1" applyFont="1" applyFill="1" applyBorder="1" applyAlignment="1">
      <alignment horizontal="right" vertical="center"/>
    </xf>
    <xf numFmtId="0" fontId="39" fillId="33" borderId="7" xfId="0" applyFont="1" applyFill="1" applyBorder="1" applyAlignment="1">
      <alignment horizontal="center" vertical="center"/>
    </xf>
    <xf numFmtId="0" fontId="39" fillId="33" borderId="7" xfId="0" applyFont="1" applyFill="1" applyBorder="1" applyAlignment="1">
      <alignment horizontal="left" vertical="center"/>
    </xf>
    <xf numFmtId="0" fontId="39" fillId="33" borderId="7" xfId="0" applyFont="1" applyFill="1" applyBorder="1" applyAlignment="1">
      <alignment vertical="center"/>
    </xf>
    <xf numFmtId="168" fontId="39" fillId="33" borderId="7" xfId="0" applyNumberFormat="1" applyFont="1" applyFill="1" applyBorder="1" applyAlignment="1">
      <alignment horizontal="center" vertical="center"/>
    </xf>
    <xf numFmtId="0" fontId="64" fillId="33" borderId="7" xfId="0" applyFont="1" applyFill="1" applyBorder="1" applyAlignment="1">
      <alignment horizontal="center" vertical="center"/>
    </xf>
    <xf numFmtId="165" fontId="64" fillId="33" borderId="7" xfId="0" applyNumberFormat="1" applyFont="1" applyFill="1" applyBorder="1" applyAlignment="1">
      <alignment horizontal="right" vertical="center"/>
    </xf>
    <xf numFmtId="0" fontId="33" fillId="0" borderId="12" xfId="0" applyFont="1" applyBorder="1" applyAlignment="1">
      <alignment horizontal="center" vertical="center"/>
    </xf>
    <xf numFmtId="2" fontId="34" fillId="0" borderId="7" xfId="0" applyNumberFormat="1" applyFont="1" applyBorder="1" applyAlignment="1">
      <alignment horizontal="center" vertical="center"/>
    </xf>
    <xf numFmtId="0" fontId="33" fillId="13" borderId="7" xfId="0" applyFont="1" applyFill="1" applyBorder="1" applyAlignment="1">
      <alignment horizontal="left" vertical="center"/>
    </xf>
    <xf numFmtId="0" fontId="18" fillId="3" borderId="0" xfId="0" applyFont="1" applyFill="1" applyAlignment="1">
      <alignment horizontal="center" vertical="center"/>
    </xf>
    <xf numFmtId="0" fontId="0" fillId="3" borderId="0" xfId="0" applyFill="1"/>
    <xf numFmtId="0" fontId="66" fillId="0" borderId="0" xfId="0" applyFont="1" applyAlignment="1">
      <alignment vertical="center"/>
    </xf>
    <xf numFmtId="0" fontId="8" fillId="4" borderId="36" xfId="0" applyFont="1" applyFill="1" applyBorder="1" applyAlignment="1">
      <alignment horizontal="center" vertical="center" wrapText="1"/>
    </xf>
    <xf numFmtId="0" fontId="6" fillId="3" borderId="37" xfId="0" applyFont="1" applyFill="1" applyBorder="1" applyAlignment="1">
      <alignment horizontal="center" vertical="center"/>
    </xf>
    <xf numFmtId="0" fontId="6" fillId="3" borderId="38" xfId="0" applyFont="1" applyFill="1" applyBorder="1" applyAlignment="1">
      <alignment horizontal="center" vertical="center"/>
    </xf>
    <xf numFmtId="0" fontId="6" fillId="3" borderId="39" xfId="0" applyFont="1" applyFill="1" applyBorder="1" applyAlignment="1">
      <alignment horizontal="center" vertical="center"/>
    </xf>
    <xf numFmtId="0" fontId="6" fillId="3" borderId="40" xfId="0" applyFont="1" applyFill="1" applyBorder="1" applyAlignment="1">
      <alignment horizontal="center" vertical="center"/>
    </xf>
    <xf numFmtId="0" fontId="7" fillId="3" borderId="41" xfId="0" applyFont="1" applyFill="1" applyBorder="1" applyAlignment="1">
      <alignment horizontal="center" vertical="center" wrapText="1"/>
    </xf>
    <xf numFmtId="0" fontId="21" fillId="0" borderId="43" xfId="0" applyFont="1" applyBorder="1" applyAlignment="1">
      <alignment horizontal="center" vertical="center"/>
    </xf>
    <xf numFmtId="0" fontId="21" fillId="0" borderId="44" xfId="0" applyFont="1" applyBorder="1" applyAlignment="1">
      <alignment horizontal="center" vertical="center"/>
    </xf>
    <xf numFmtId="2" fontId="21" fillId="0" borderId="44" xfId="0" applyNumberFormat="1" applyFont="1" applyBorder="1" applyAlignment="1">
      <alignment horizontal="center" vertical="center"/>
    </xf>
    <xf numFmtId="165" fontId="0" fillId="5" borderId="28" xfId="0" applyNumberFormat="1" applyFill="1" applyBorder="1" applyProtection="1">
      <protection locked="0"/>
    </xf>
    <xf numFmtId="0" fontId="21" fillId="0" borderId="28" xfId="0" applyFont="1" applyBorder="1" applyAlignment="1">
      <alignment horizontal="center" vertical="center"/>
    </xf>
    <xf numFmtId="0" fontId="21" fillId="0" borderId="45" xfId="0" applyFont="1" applyBorder="1" applyAlignment="1">
      <alignment horizontal="center" vertical="center"/>
    </xf>
    <xf numFmtId="2" fontId="21" fillId="0" borderId="45" xfId="0" applyNumberFormat="1" applyFont="1" applyBorder="1" applyAlignment="1">
      <alignment horizontal="center" vertical="center"/>
    </xf>
    <xf numFmtId="2" fontId="21" fillId="0" borderId="28" xfId="0" applyNumberFormat="1" applyFont="1" applyBorder="1" applyAlignment="1">
      <alignment horizontal="center" vertical="center"/>
    </xf>
    <xf numFmtId="0" fontId="21" fillId="0" borderId="46" xfId="0" applyFont="1" applyBorder="1" applyAlignment="1">
      <alignment horizontal="center" vertical="center"/>
    </xf>
    <xf numFmtId="0" fontId="21" fillId="0" borderId="47" xfId="0" applyFont="1" applyBorder="1" applyAlignment="1">
      <alignment horizontal="center" vertical="center"/>
    </xf>
    <xf numFmtId="0" fontId="21" fillId="13" borderId="44" xfId="0" applyFont="1" applyFill="1" applyBorder="1" applyAlignment="1">
      <alignment horizontal="center" vertical="center"/>
    </xf>
    <xf numFmtId="172" fontId="0" fillId="13" borderId="28" xfId="0" applyNumberFormat="1" applyFill="1" applyBorder="1"/>
    <xf numFmtId="0" fontId="21" fillId="0" borderId="50" xfId="0" applyFont="1" applyBorder="1" applyAlignment="1">
      <alignment horizontal="center" vertical="center"/>
    </xf>
    <xf numFmtId="0" fontId="21" fillId="48" borderId="0" xfId="0" applyFont="1" applyFill="1" applyAlignment="1">
      <alignment horizontal="center" vertical="center"/>
    </xf>
    <xf numFmtId="172" fontId="0" fillId="48" borderId="28" xfId="0" applyNumberFormat="1" applyFill="1" applyBorder="1"/>
    <xf numFmtId="2" fontId="21" fillId="0" borderId="43" xfId="0" applyNumberFormat="1" applyFont="1" applyBorder="1" applyAlignment="1">
      <alignment horizontal="center" vertical="center"/>
    </xf>
    <xf numFmtId="0" fontId="21" fillId="46" borderId="0" xfId="0" applyFont="1" applyFill="1" applyAlignment="1">
      <alignment horizontal="center" vertical="center"/>
    </xf>
    <xf numFmtId="172" fontId="0" fillId="46" borderId="28" xfId="0" applyNumberFormat="1" applyFill="1" applyBorder="1"/>
    <xf numFmtId="0" fontId="21" fillId="0" borderId="53" xfId="0" applyFont="1" applyBorder="1" applyAlignment="1">
      <alignment horizontal="center" vertical="center"/>
    </xf>
    <xf numFmtId="2" fontId="21" fillId="0" borderId="48" xfId="0" applyNumberFormat="1" applyFont="1" applyBorder="1" applyAlignment="1">
      <alignment horizontal="center" vertical="center"/>
    </xf>
    <xf numFmtId="0" fontId="21" fillId="0" borderId="51" xfId="0" applyFont="1" applyBorder="1" applyAlignment="1">
      <alignment horizontal="center" vertical="center"/>
    </xf>
    <xf numFmtId="2" fontId="21" fillId="0" borderId="0" xfId="0" applyNumberFormat="1" applyFont="1" applyAlignment="1">
      <alignment horizontal="center" vertical="center"/>
    </xf>
    <xf numFmtId="0" fontId="21" fillId="38" borderId="0" xfId="0" applyFont="1" applyFill="1" applyAlignment="1">
      <alignment horizontal="center" vertical="center"/>
    </xf>
    <xf numFmtId="172" fontId="0" fillId="38" borderId="28" xfId="0" applyNumberFormat="1" applyFill="1" applyBorder="1"/>
    <xf numFmtId="0" fontId="21" fillId="0" borderId="54" xfId="0" applyFont="1" applyBorder="1" applyAlignment="1">
      <alignment horizontal="center" vertical="center"/>
    </xf>
    <xf numFmtId="0" fontId="21" fillId="17" borderId="0" xfId="0" applyFont="1" applyFill="1" applyAlignment="1">
      <alignment horizontal="center" vertical="center"/>
    </xf>
    <xf numFmtId="172" fontId="0" fillId="17" borderId="28" xfId="0" applyNumberFormat="1" applyFill="1" applyBorder="1"/>
    <xf numFmtId="0" fontId="21" fillId="35" borderId="0" xfId="0" applyFont="1" applyFill="1" applyAlignment="1">
      <alignment horizontal="center" vertical="center"/>
    </xf>
    <xf numFmtId="172" fontId="0" fillId="35" borderId="28" xfId="0" applyNumberFormat="1" applyFill="1" applyBorder="1"/>
    <xf numFmtId="0" fontId="21" fillId="34" borderId="0" xfId="0" applyFont="1" applyFill="1" applyAlignment="1">
      <alignment horizontal="center" vertical="center"/>
    </xf>
    <xf numFmtId="172" fontId="0" fillId="34" borderId="28" xfId="0" applyNumberFormat="1" applyFill="1" applyBorder="1"/>
    <xf numFmtId="3" fontId="20" fillId="33" borderId="51" xfId="0" applyNumberFormat="1" applyFont="1" applyFill="1" applyBorder="1" applyAlignment="1">
      <alignment horizontal="center" vertical="center"/>
    </xf>
    <xf numFmtId="0" fontId="21" fillId="33" borderId="0" xfId="0" applyFont="1" applyFill="1" applyAlignment="1">
      <alignment horizontal="center" vertical="center"/>
    </xf>
    <xf numFmtId="172" fontId="0" fillId="33" borderId="28" xfId="0" applyNumberFormat="1" applyFill="1" applyBorder="1"/>
    <xf numFmtId="0" fontId="68" fillId="3" borderId="0" xfId="0" applyFont="1" applyFill="1" applyAlignment="1">
      <alignment horizontal="right" vertical="center" wrapText="1"/>
    </xf>
    <xf numFmtId="0" fontId="55" fillId="26" borderId="25" xfId="0" applyFont="1" applyFill="1" applyBorder="1" applyAlignment="1">
      <alignment horizontal="center" vertical="center" wrapText="1"/>
    </xf>
    <xf numFmtId="0" fontId="25" fillId="50" borderId="7" xfId="3" applyFill="1" applyBorder="1"/>
    <xf numFmtId="168" fontId="70" fillId="11" borderId="7" xfId="0" applyNumberFormat="1" applyFont="1" applyFill="1" applyBorder="1" applyAlignment="1">
      <alignment horizontal="center" vertical="center"/>
    </xf>
    <xf numFmtId="0" fontId="64" fillId="13" borderId="7" xfId="0" applyFont="1" applyFill="1" applyBorder="1" applyAlignment="1">
      <alignment horizontal="center" vertical="center"/>
    </xf>
    <xf numFmtId="165" fontId="64" fillId="13" borderId="7" xfId="0" applyNumberFormat="1" applyFont="1" applyFill="1" applyBorder="1" applyAlignment="1">
      <alignment horizontal="right" vertical="center"/>
    </xf>
    <xf numFmtId="169" fontId="25" fillId="50" borderId="7" xfId="3" applyNumberFormat="1" applyFill="1" applyBorder="1" applyAlignment="1">
      <alignment horizontal="center"/>
    </xf>
    <xf numFmtId="0" fontId="38" fillId="8" borderId="7" xfId="0" applyFont="1" applyFill="1" applyBorder="1" applyAlignment="1">
      <alignment horizontal="center" vertical="center"/>
    </xf>
    <xf numFmtId="168" fontId="25" fillId="50" borderId="7" xfId="3" applyNumberFormat="1" applyFill="1" applyBorder="1" applyAlignment="1">
      <alignment horizontal="center"/>
    </xf>
    <xf numFmtId="0" fontId="71" fillId="0" borderId="7" xfId="0" applyFont="1" applyBorder="1" applyAlignment="1">
      <alignment horizontal="left" vertical="center"/>
    </xf>
    <xf numFmtId="0" fontId="9" fillId="8" borderId="0" xfId="0" applyFont="1" applyFill="1"/>
    <xf numFmtId="0" fontId="22" fillId="8" borderId="0" xfId="0" applyFont="1" applyFill="1"/>
    <xf numFmtId="0" fontId="0" fillId="8" borderId="0" xfId="0" applyFill="1"/>
    <xf numFmtId="0" fontId="0" fillId="13" borderId="0" xfId="0" applyFill="1"/>
    <xf numFmtId="0" fontId="0" fillId="0" borderId="0" xfId="0" applyAlignment="1">
      <alignment horizontal="center"/>
    </xf>
    <xf numFmtId="0" fontId="25" fillId="50" borderId="7" xfId="3" applyFill="1" applyBorder="1" applyAlignment="1">
      <alignment horizontal="center"/>
    </xf>
    <xf numFmtId="0" fontId="72" fillId="13" borderId="7" xfId="0" applyFont="1" applyFill="1" applyBorder="1" applyAlignment="1">
      <alignment horizontal="center" vertical="center"/>
    </xf>
    <xf numFmtId="0" fontId="72" fillId="7" borderId="7" xfId="0" applyFont="1" applyFill="1" applyBorder="1" applyAlignment="1">
      <alignment horizontal="center" vertical="center"/>
    </xf>
    <xf numFmtId="0" fontId="64" fillId="7" borderId="7" xfId="0" applyFont="1" applyFill="1" applyBorder="1" applyAlignment="1">
      <alignment horizontal="center" vertical="center"/>
    </xf>
    <xf numFmtId="165" fontId="64" fillId="7" borderId="7" xfId="0" applyNumberFormat="1" applyFont="1" applyFill="1" applyBorder="1" applyAlignment="1">
      <alignment horizontal="right" vertical="center"/>
    </xf>
    <xf numFmtId="0" fontId="72" fillId="25" borderId="7" xfId="0" applyFont="1" applyFill="1" applyBorder="1" applyAlignment="1">
      <alignment horizontal="center" vertical="center"/>
    </xf>
    <xf numFmtId="0" fontId="64" fillId="13" borderId="7" xfId="0" applyFont="1" applyFill="1" applyBorder="1" applyAlignment="1">
      <alignment horizontal="left" vertical="center"/>
    </xf>
    <xf numFmtId="0" fontId="64" fillId="13" borderId="7" xfId="0" applyFont="1" applyFill="1" applyBorder="1" applyAlignment="1">
      <alignment vertical="center"/>
    </xf>
    <xf numFmtId="168" fontId="64" fillId="13" borderId="7" xfId="0" applyNumberFormat="1" applyFont="1" applyFill="1" applyBorder="1" applyAlignment="1">
      <alignment horizontal="center" vertical="center"/>
    </xf>
    <xf numFmtId="0" fontId="64" fillId="7" borderId="7" xfId="0" applyFont="1" applyFill="1" applyBorder="1" applyAlignment="1">
      <alignment horizontal="left" vertical="center"/>
    </xf>
    <xf numFmtId="0" fontId="64" fillId="7" borderId="7" xfId="0" applyFont="1" applyFill="1" applyBorder="1" applyAlignment="1">
      <alignment vertical="center"/>
    </xf>
    <xf numFmtId="168" fontId="64" fillId="7" borderId="7" xfId="0" applyNumberFormat="1" applyFont="1" applyFill="1" applyBorder="1" applyAlignment="1">
      <alignment horizontal="center" vertical="center"/>
    </xf>
    <xf numFmtId="2" fontId="33" fillId="49" borderId="16" xfId="0" applyNumberFormat="1" applyFont="1" applyFill="1" applyBorder="1" applyAlignment="1">
      <alignment horizontal="center" vertical="center"/>
    </xf>
    <xf numFmtId="167" fontId="33" fillId="49" borderId="16" xfId="0" applyNumberFormat="1" applyFont="1" applyFill="1" applyBorder="1" applyAlignment="1">
      <alignment horizontal="center" vertical="center"/>
    </xf>
    <xf numFmtId="168" fontId="33" fillId="49" borderId="16" xfId="0" applyNumberFormat="1" applyFont="1" applyFill="1" applyBorder="1" applyAlignment="1">
      <alignment horizontal="center" vertical="center"/>
    </xf>
    <xf numFmtId="165" fontId="64" fillId="25" borderId="7" xfId="0" applyNumberFormat="1" applyFont="1" applyFill="1" applyBorder="1" applyAlignment="1">
      <alignment horizontal="right" vertical="center"/>
    </xf>
    <xf numFmtId="0" fontId="64" fillId="25" borderId="7" xfId="0" applyFont="1" applyFill="1" applyBorder="1" applyAlignment="1">
      <alignment horizontal="center" vertical="center"/>
    </xf>
    <xf numFmtId="0" fontId="24" fillId="10" borderId="7" xfId="0" applyFont="1" applyFill="1" applyBorder="1" applyAlignment="1">
      <alignment horizontal="center" vertical="center" wrapText="1"/>
    </xf>
    <xf numFmtId="2" fontId="0" fillId="0" borderId="7" xfId="0" applyNumberFormat="1" applyBorder="1"/>
    <xf numFmtId="0" fontId="38" fillId="17" borderId="7" xfId="0" applyFont="1" applyFill="1" applyBorder="1" applyAlignment="1">
      <alignment horizontal="center" vertical="center"/>
    </xf>
    <xf numFmtId="0" fontId="64" fillId="17" borderId="7" xfId="0" applyFont="1" applyFill="1" applyBorder="1" applyAlignment="1">
      <alignment horizontal="center" vertical="center"/>
    </xf>
    <xf numFmtId="165" fontId="64" fillId="17" borderId="7" xfId="0" applyNumberFormat="1" applyFont="1" applyFill="1" applyBorder="1" applyAlignment="1">
      <alignment horizontal="right" vertical="center"/>
    </xf>
    <xf numFmtId="0" fontId="39" fillId="17" borderId="7" xfId="0" applyFont="1" applyFill="1" applyBorder="1" applyAlignment="1">
      <alignment horizontal="center" vertical="center"/>
    </xf>
    <xf numFmtId="0" fontId="39" fillId="17" borderId="7" xfId="0" applyFont="1" applyFill="1" applyBorder="1" applyAlignment="1">
      <alignment horizontal="left" vertical="center"/>
    </xf>
    <xf numFmtId="168" fontId="39" fillId="17" borderId="7" xfId="0" applyNumberFormat="1" applyFont="1" applyFill="1" applyBorder="1" applyAlignment="1">
      <alignment horizontal="center" vertical="center"/>
    </xf>
    <xf numFmtId="0" fontId="67" fillId="0" borderId="0" xfId="0" applyFont="1" applyAlignment="1">
      <alignment horizontal="center" vertical="center"/>
    </xf>
    <xf numFmtId="0" fontId="6" fillId="3" borderId="0" xfId="0" applyFont="1" applyFill="1" applyAlignment="1">
      <alignment horizontal="center" vertical="center"/>
    </xf>
    <xf numFmtId="0" fontId="21" fillId="25" borderId="0" xfId="0" applyFont="1" applyFill="1" applyAlignment="1">
      <alignment horizontal="center" vertical="center"/>
    </xf>
    <xf numFmtId="172" fontId="0" fillId="25" borderId="28" xfId="0" applyNumberFormat="1" applyFill="1" applyBorder="1"/>
    <xf numFmtId="0" fontId="21" fillId="51" borderId="0" xfId="0" applyFont="1" applyFill="1" applyAlignment="1">
      <alignment horizontal="center" vertical="center"/>
    </xf>
    <xf numFmtId="172" fontId="0" fillId="51" borderId="28" xfId="0" applyNumberFormat="1" applyFill="1" applyBorder="1"/>
    <xf numFmtId="165" fontId="0" fillId="8" borderId="12" xfId="0" applyNumberFormat="1" applyFill="1" applyBorder="1" applyAlignment="1">
      <alignment vertical="center"/>
    </xf>
    <xf numFmtId="2" fontId="0" fillId="0" borderId="7" xfId="0" applyNumberFormat="1" applyBorder="1" applyAlignment="1">
      <alignment vertical="center"/>
    </xf>
    <xf numFmtId="2" fontId="19" fillId="24" borderId="7" xfId="10" applyNumberFormat="1" applyFont="1" applyFill="1" applyBorder="1" applyAlignment="1" applyProtection="1">
      <alignment horizontal="center" vertical="center" wrapText="1"/>
    </xf>
    <xf numFmtId="0" fontId="64" fillId="25" borderId="7" xfId="0" applyFont="1" applyFill="1" applyBorder="1" applyAlignment="1">
      <alignment horizontal="left" vertical="center"/>
    </xf>
    <xf numFmtId="0" fontId="64" fillId="25" borderId="7" xfId="0" applyFont="1" applyFill="1" applyBorder="1" applyAlignment="1">
      <alignment vertical="center"/>
    </xf>
    <xf numFmtId="168" fontId="64" fillId="25" borderId="7" xfId="0" applyNumberFormat="1" applyFont="1" applyFill="1" applyBorder="1" applyAlignment="1">
      <alignment horizontal="center" vertical="center"/>
    </xf>
    <xf numFmtId="0" fontId="33" fillId="2" borderId="7" xfId="0" applyFont="1" applyFill="1" applyBorder="1" applyAlignment="1">
      <alignment horizontal="center" vertical="center"/>
    </xf>
    <xf numFmtId="0" fontId="20" fillId="13" borderId="43" xfId="0" applyFont="1" applyFill="1" applyBorder="1" applyAlignment="1">
      <alignment horizontal="center" vertical="center"/>
    </xf>
    <xf numFmtId="0" fontId="20" fillId="48" borderId="51" xfId="0" applyFont="1" applyFill="1" applyBorder="1" applyAlignment="1">
      <alignment horizontal="center" vertical="center"/>
    </xf>
    <xf numFmtId="0" fontId="20" fillId="46" borderId="51" xfId="0" applyFont="1" applyFill="1" applyBorder="1" applyAlignment="1">
      <alignment horizontal="center" vertical="center"/>
    </xf>
    <xf numFmtId="0" fontId="20" fillId="38" borderId="51" xfId="0" applyFont="1" applyFill="1" applyBorder="1" applyAlignment="1">
      <alignment horizontal="center" vertical="center"/>
    </xf>
    <xf numFmtId="0" fontId="20" fillId="51" borderId="51" xfId="0" applyFont="1" applyFill="1" applyBorder="1" applyAlignment="1">
      <alignment horizontal="center" vertical="center"/>
    </xf>
    <xf numFmtId="0" fontId="20" fillId="17" borderId="51" xfId="0" applyFont="1" applyFill="1" applyBorder="1" applyAlignment="1">
      <alignment horizontal="center" vertical="center"/>
    </xf>
    <xf numFmtId="0" fontId="20" fillId="35" borderId="51" xfId="0" applyFont="1" applyFill="1" applyBorder="1" applyAlignment="1">
      <alignment horizontal="center" vertical="center"/>
    </xf>
    <xf numFmtId="0" fontId="20" fillId="34" borderId="51" xfId="0" applyFont="1" applyFill="1" applyBorder="1" applyAlignment="1">
      <alignment horizontal="center" vertical="center"/>
    </xf>
    <xf numFmtId="165" fontId="32" fillId="5" borderId="7" xfId="2" applyNumberFormat="1" applyFont="1" applyFill="1" applyBorder="1" applyAlignment="1" applyProtection="1">
      <alignment horizontal="center" vertical="center"/>
      <protection locked="0"/>
    </xf>
    <xf numFmtId="0" fontId="32" fillId="49" borderId="7" xfId="0" applyFont="1" applyFill="1" applyBorder="1" applyAlignment="1" applyProtection="1">
      <alignment horizontal="center" vertical="center"/>
      <protection locked="0"/>
    </xf>
    <xf numFmtId="168" fontId="6" fillId="9" borderId="22" xfId="0" applyNumberFormat="1" applyFont="1" applyFill="1" applyBorder="1" applyAlignment="1">
      <alignment horizontal="center" vertical="center" wrapText="1"/>
    </xf>
    <xf numFmtId="171" fontId="33" fillId="0" borderId="16" xfId="0" applyNumberFormat="1" applyFont="1" applyBorder="1" applyAlignment="1">
      <alignment horizontal="center" vertical="center"/>
    </xf>
    <xf numFmtId="169" fontId="73" fillId="50" borderId="7" xfId="3" applyNumberFormat="1" applyFont="1" applyFill="1" applyBorder="1" applyAlignment="1">
      <alignment horizontal="left"/>
    </xf>
    <xf numFmtId="0" fontId="73" fillId="50" borderId="7" xfId="3" applyFont="1" applyFill="1" applyBorder="1"/>
    <xf numFmtId="0" fontId="69" fillId="2" borderId="0" xfId="0" applyFont="1" applyFill="1" applyAlignment="1">
      <alignment horizontal="center" vertical="center"/>
    </xf>
    <xf numFmtId="168" fontId="0" fillId="2" borderId="0" xfId="0" applyNumberFormat="1" applyFill="1" applyAlignment="1">
      <alignment horizontal="center" vertical="center"/>
    </xf>
    <xf numFmtId="0" fontId="0" fillId="2" borderId="0" xfId="0" applyFill="1" applyAlignment="1">
      <alignment horizontal="center" vertical="center"/>
    </xf>
    <xf numFmtId="167" fontId="0" fillId="2" borderId="0" xfId="0" applyNumberFormat="1" applyFill="1" applyAlignment="1">
      <alignment horizontal="center" vertical="center"/>
    </xf>
    <xf numFmtId="165" fontId="0" fillId="2" borderId="0" xfId="0" applyNumberFormat="1" applyFill="1" applyAlignment="1">
      <alignment horizontal="right" vertical="center"/>
    </xf>
    <xf numFmtId="165" fontId="0" fillId="0" borderId="0" xfId="0" applyNumberFormat="1"/>
    <xf numFmtId="165" fontId="68" fillId="3" borderId="0" xfId="0" applyNumberFormat="1" applyFont="1" applyFill="1" applyAlignment="1">
      <alignment horizontal="center" vertical="center" wrapText="1"/>
    </xf>
    <xf numFmtId="2" fontId="21" fillId="0" borderId="47" xfId="0" applyNumberFormat="1" applyFont="1" applyBorder="1" applyAlignment="1">
      <alignment horizontal="center" vertical="center"/>
    </xf>
    <xf numFmtId="167" fontId="21" fillId="0" borderId="47" xfId="0" applyNumberFormat="1" applyFont="1" applyBorder="1" applyAlignment="1">
      <alignment horizontal="center" vertical="center"/>
    </xf>
    <xf numFmtId="165" fontId="0" fillId="5" borderId="45" xfId="0" applyNumberFormat="1" applyFill="1" applyBorder="1" applyProtection="1">
      <protection locked="0"/>
    </xf>
    <xf numFmtId="2" fontId="21" fillId="0" borderId="55" xfId="0" applyNumberFormat="1" applyFont="1" applyBorder="1" applyAlignment="1">
      <alignment horizontal="center" vertical="center"/>
    </xf>
    <xf numFmtId="169" fontId="33" fillId="0" borderId="16" xfId="0" applyNumberFormat="1" applyFont="1" applyBorder="1" applyAlignment="1">
      <alignment horizontal="center" vertical="center"/>
    </xf>
    <xf numFmtId="0" fontId="74" fillId="0" borderId="0" xfId="0" applyFont="1"/>
    <xf numFmtId="167" fontId="21" fillId="0" borderId="28" xfId="0" applyNumberFormat="1" applyFont="1" applyBorder="1" applyAlignment="1">
      <alignment horizontal="center" vertical="center"/>
    </xf>
    <xf numFmtId="0" fontId="19" fillId="4" borderId="7" xfId="9" applyFont="1" applyFill="1" applyBorder="1" applyAlignment="1" applyProtection="1">
      <alignment horizontal="center" vertical="center"/>
      <protection locked="0"/>
    </xf>
    <xf numFmtId="0" fontId="19" fillId="4" borderId="7" xfId="5" applyFont="1" applyFill="1" applyBorder="1" applyAlignment="1" applyProtection="1">
      <alignment vertical="center"/>
      <protection locked="0"/>
    </xf>
    <xf numFmtId="0" fontId="0" fillId="4" borderId="7" xfId="5" applyFont="1" applyFill="1" applyBorder="1" applyAlignment="1" applyProtection="1">
      <alignment vertical="center"/>
      <protection locked="0"/>
    </xf>
    <xf numFmtId="2" fontId="19" fillId="4" borderId="7" xfId="10" applyNumberFormat="1" applyFont="1" applyFill="1" applyBorder="1" applyAlignment="1" applyProtection="1">
      <alignment horizontal="center" vertical="center" wrapText="1"/>
      <protection locked="0"/>
    </xf>
    <xf numFmtId="0" fontId="0" fillId="5" borderId="7" xfId="0" applyFill="1" applyBorder="1" applyAlignment="1" applyProtection="1">
      <alignment horizontal="center" vertical="center"/>
      <protection locked="0"/>
    </xf>
    <xf numFmtId="0" fontId="0" fillId="7" borderId="7" xfId="0" applyFill="1" applyBorder="1" applyAlignment="1">
      <alignment horizontal="center" vertical="center"/>
    </xf>
    <xf numFmtId="0" fontId="0" fillId="25" borderId="7" xfId="0" applyFill="1" applyBorder="1" applyAlignment="1">
      <alignment horizontal="center" vertical="center"/>
    </xf>
    <xf numFmtId="0" fontId="0" fillId="13" borderId="7" xfId="0" applyFill="1" applyBorder="1" applyAlignment="1">
      <alignment horizontal="center" vertical="center"/>
    </xf>
    <xf numFmtId="0" fontId="0" fillId="23" borderId="7" xfId="0" applyFill="1" applyBorder="1" applyAlignment="1">
      <alignment horizontal="center" vertical="center"/>
    </xf>
    <xf numFmtId="0" fontId="0" fillId="26" borderId="7" xfId="0" applyFill="1" applyBorder="1" applyAlignment="1">
      <alignment horizontal="center" vertical="center"/>
    </xf>
    <xf numFmtId="0" fontId="0" fillId="38" borderId="7" xfId="0" applyFill="1" applyBorder="1" applyAlignment="1">
      <alignment horizontal="center" vertical="center"/>
    </xf>
    <xf numFmtId="0" fontId="0" fillId="37" borderId="7" xfId="0" applyFill="1" applyBorder="1" applyAlignment="1">
      <alignment horizontal="center" vertical="center"/>
    </xf>
    <xf numFmtId="0" fontId="0" fillId="35" borderId="7" xfId="0" applyFill="1" applyBorder="1" applyAlignment="1">
      <alignment horizontal="center" vertical="center"/>
    </xf>
    <xf numFmtId="0" fontId="0" fillId="17" borderId="7" xfId="0" applyFill="1" applyBorder="1" applyAlignment="1">
      <alignment horizontal="center" vertical="center"/>
    </xf>
    <xf numFmtId="0" fontId="0" fillId="34" borderId="7" xfId="0" applyFill="1" applyBorder="1" applyAlignment="1">
      <alignment horizontal="center" vertical="center"/>
    </xf>
    <xf numFmtId="0" fontId="0" fillId="33" borderId="7" xfId="0" applyFill="1" applyBorder="1" applyAlignment="1">
      <alignment horizontal="center" vertical="center"/>
    </xf>
    <xf numFmtId="165" fontId="61" fillId="22" borderId="56" xfId="0" applyNumberFormat="1" applyFont="1" applyFill="1" applyBorder="1" applyAlignment="1">
      <alignment horizontal="center"/>
    </xf>
    <xf numFmtId="0" fontId="6" fillId="4" borderId="7" xfId="0" applyFont="1" applyFill="1" applyBorder="1" applyAlignment="1">
      <alignment horizontal="center" vertical="center" wrapText="1"/>
    </xf>
    <xf numFmtId="2" fontId="68" fillId="3" borderId="0" xfId="0" applyNumberFormat="1" applyFont="1" applyFill="1" applyAlignment="1">
      <alignment horizontal="center" vertical="center" wrapText="1"/>
    </xf>
    <xf numFmtId="9" fontId="0" fillId="0" borderId="7" xfId="12" applyFont="1" applyBorder="1" applyAlignment="1">
      <alignment horizontal="center"/>
    </xf>
    <xf numFmtId="0" fontId="75" fillId="10" borderId="7" xfId="0" applyFont="1" applyFill="1" applyBorder="1" applyAlignment="1">
      <alignment horizontal="center" vertical="center" wrapText="1"/>
    </xf>
    <xf numFmtId="0" fontId="45" fillId="9" borderId="7" xfId="0" applyFont="1" applyFill="1" applyBorder="1" applyAlignment="1">
      <alignment horizontal="center" vertical="center" wrapText="1"/>
    </xf>
    <xf numFmtId="0" fontId="9" fillId="4" borderId="0" xfId="0" applyFont="1" applyFill="1" applyAlignment="1">
      <alignment horizontal="center" vertical="center"/>
    </xf>
    <xf numFmtId="2" fontId="9" fillId="4" borderId="7" xfId="0" applyNumberFormat="1" applyFont="1" applyFill="1" applyBorder="1" applyAlignment="1">
      <alignment vertical="center"/>
    </xf>
    <xf numFmtId="9" fontId="9" fillId="8" borderId="7" xfId="12" applyFont="1" applyFill="1" applyBorder="1" applyAlignment="1">
      <alignment horizontal="center" vertical="center"/>
    </xf>
    <xf numFmtId="2" fontId="9" fillId="8" borderId="7" xfId="0" applyNumberFormat="1" applyFont="1" applyFill="1" applyBorder="1" applyAlignment="1">
      <alignment vertical="center"/>
    </xf>
    <xf numFmtId="0" fontId="22" fillId="0" borderId="0" xfId="0" applyFont="1" applyAlignment="1">
      <alignment vertical="center"/>
    </xf>
    <xf numFmtId="0" fontId="76" fillId="0" borderId="7" xfId="0" applyFont="1" applyBorder="1" applyAlignment="1">
      <alignment horizontal="center" vertical="center"/>
    </xf>
    <xf numFmtId="2" fontId="45" fillId="10" borderId="7" xfId="0" applyNumberFormat="1" applyFont="1" applyFill="1" applyBorder="1"/>
    <xf numFmtId="2" fontId="45" fillId="9" borderId="7" xfId="0" applyNumberFormat="1" applyFont="1" applyFill="1" applyBorder="1"/>
    <xf numFmtId="0" fontId="0" fillId="2" borderId="0" xfId="0" applyFill="1" applyAlignment="1">
      <alignment horizontal="left" wrapText="1"/>
    </xf>
    <xf numFmtId="0" fontId="0" fillId="0" borderId="0" xfId="5" applyFont="1" applyAlignment="1">
      <alignment horizontal="left" wrapText="1"/>
    </xf>
    <xf numFmtId="0" fontId="17" fillId="3" borderId="0" xfId="5" applyFont="1" applyFill="1" applyAlignment="1">
      <alignment horizontal="center" vertical="center"/>
    </xf>
    <xf numFmtId="0" fontId="13" fillId="0" borderId="0" xfId="5" applyFont="1" applyAlignment="1">
      <alignment horizontal="center" wrapText="1"/>
    </xf>
    <xf numFmtId="0" fontId="10" fillId="0" borderId="0" xfId="5" applyFont="1" applyAlignment="1">
      <alignment horizontal="left" vertical="top" wrapText="1"/>
    </xf>
    <xf numFmtId="0" fontId="0" fillId="0" borderId="0" xfId="5" applyFont="1" applyAlignment="1">
      <alignment horizontal="left" vertical="center" wrapText="1"/>
    </xf>
    <xf numFmtId="0" fontId="1" fillId="2" borderId="0" xfId="5" applyFill="1" applyAlignment="1">
      <alignment horizontal="left" vertical="center" wrapText="1"/>
    </xf>
    <xf numFmtId="0" fontId="36" fillId="11" borderId="11" xfId="0" applyFont="1" applyFill="1" applyBorder="1" applyAlignment="1">
      <alignment horizontal="left" vertical="center" wrapText="1"/>
    </xf>
    <xf numFmtId="0" fontId="36" fillId="11" borderId="12" xfId="0" applyFont="1" applyFill="1" applyBorder="1" applyAlignment="1">
      <alignment horizontal="left"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45" fillId="3" borderId="7" xfId="0" applyFont="1" applyFill="1" applyBorder="1" applyAlignment="1">
      <alignment horizontal="center" vertical="center"/>
    </xf>
    <xf numFmtId="0" fontId="23" fillId="7" borderId="7"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6" fillId="9" borderId="7" xfId="0" applyFont="1" applyFill="1" applyBorder="1" applyAlignment="1">
      <alignment horizontal="center" vertical="center" wrapText="1"/>
    </xf>
    <xf numFmtId="165" fontId="8" fillId="4" borderId="7" xfId="0" applyNumberFormat="1" applyFont="1" applyFill="1" applyBorder="1" applyAlignment="1">
      <alignment horizontal="center" vertical="center" wrapText="1"/>
    </xf>
    <xf numFmtId="0" fontId="7" fillId="9" borderId="15" xfId="0" applyFont="1" applyFill="1" applyBorder="1" applyAlignment="1">
      <alignment horizontal="center" vertical="center" wrapText="1"/>
    </xf>
    <xf numFmtId="0" fontId="7" fillId="9" borderId="12" xfId="0" applyFont="1" applyFill="1" applyBorder="1" applyAlignment="1">
      <alignment horizontal="center" vertical="center" wrapText="1"/>
    </xf>
    <xf numFmtId="165" fontId="7" fillId="9" borderId="7" xfId="0" applyNumberFormat="1" applyFont="1" applyFill="1" applyBorder="1" applyAlignment="1">
      <alignment horizontal="center" vertical="center" wrapText="1"/>
    </xf>
    <xf numFmtId="0" fontId="45" fillId="3" borderId="0" xfId="0" applyFont="1" applyFill="1" applyAlignment="1">
      <alignment horizontal="center" vertical="center"/>
    </xf>
    <xf numFmtId="0" fontId="39" fillId="9" borderId="16" xfId="0" applyFont="1" applyFill="1" applyBorder="1" applyAlignment="1">
      <alignment horizontal="center" vertical="center"/>
    </xf>
    <xf numFmtId="0" fontId="39" fillId="9" borderId="24" xfId="0" applyFont="1" applyFill="1" applyBorder="1" applyAlignment="1">
      <alignment horizontal="center" vertical="center"/>
    </xf>
    <xf numFmtId="165" fontId="39" fillId="9" borderId="16" xfId="0" applyNumberFormat="1" applyFont="1" applyFill="1" applyBorder="1" applyAlignment="1">
      <alignment horizontal="center" vertical="center" wrapText="1"/>
    </xf>
    <xf numFmtId="0" fontId="46" fillId="9" borderId="7" xfId="0" applyFont="1" applyFill="1" applyBorder="1" applyAlignment="1">
      <alignment horizontal="center" vertical="center"/>
    </xf>
    <xf numFmtId="0" fontId="39" fillId="9" borderId="17" xfId="0" applyFont="1" applyFill="1" applyBorder="1" applyAlignment="1">
      <alignment horizontal="center" vertical="center" wrapText="1"/>
    </xf>
    <xf numFmtId="0" fontId="39" fillId="9" borderId="18" xfId="0" applyFont="1" applyFill="1" applyBorder="1" applyAlignment="1">
      <alignment horizontal="center" vertical="center" wrapText="1"/>
    </xf>
    <xf numFmtId="0" fontId="39" fillId="9" borderId="19" xfId="0" applyFont="1" applyFill="1" applyBorder="1" applyAlignment="1">
      <alignment horizontal="center" vertical="center" wrapText="1"/>
    </xf>
    <xf numFmtId="165" fontId="47" fillId="7" borderId="0" xfId="0" applyNumberFormat="1" applyFont="1" applyFill="1" applyAlignment="1">
      <alignment horizontal="center" vertical="center"/>
    </xf>
    <xf numFmtId="165" fontId="39" fillId="9" borderId="20" xfId="0" applyNumberFormat="1" applyFont="1" applyFill="1" applyBorder="1" applyAlignment="1">
      <alignment horizontal="center" vertical="center" wrapText="1"/>
    </xf>
    <xf numFmtId="165" fontId="39" fillId="9" borderId="21" xfId="0" applyNumberFormat="1" applyFont="1" applyFill="1" applyBorder="1" applyAlignment="1">
      <alignment horizontal="center" vertical="center" wrapText="1"/>
    </xf>
    <xf numFmtId="0" fontId="20" fillId="0" borderId="0" xfId="0" applyFont="1" applyAlignment="1">
      <alignment horizontal="left" vertical="center" wrapText="1"/>
    </xf>
    <xf numFmtId="0" fontId="23" fillId="7" borderId="0" xfId="0" applyFont="1" applyFill="1" applyAlignment="1">
      <alignment horizontal="center" vertical="center"/>
    </xf>
    <xf numFmtId="0" fontId="45" fillId="9" borderId="0" xfId="0" applyFont="1" applyFill="1" applyAlignment="1">
      <alignment horizontal="center" vertical="center"/>
    </xf>
    <xf numFmtId="0" fontId="17" fillId="9" borderId="15" xfId="0" applyFont="1" applyFill="1" applyBorder="1" applyAlignment="1">
      <alignment horizontal="center" vertical="center" wrapText="1"/>
    </xf>
    <xf numFmtId="0" fontId="0" fillId="0" borderId="0" xfId="0" applyAlignment="1">
      <alignment horizontal="center" vertical="center" wrapText="1"/>
    </xf>
    <xf numFmtId="0" fontId="20" fillId="48" borderId="49" xfId="0" applyFont="1" applyFill="1" applyBorder="1" applyAlignment="1">
      <alignment horizontal="center" vertical="center"/>
    </xf>
    <xf numFmtId="0" fontId="20" fillId="48" borderId="0" xfId="0" applyFont="1" applyFill="1" applyAlignment="1">
      <alignment horizontal="center" vertical="center"/>
    </xf>
    <xf numFmtId="0" fontId="20" fillId="48" borderId="47" xfId="0" applyFont="1" applyFill="1" applyBorder="1" applyAlignment="1">
      <alignment horizontal="center" vertical="center"/>
    </xf>
    <xf numFmtId="0" fontId="20" fillId="46" borderId="50" xfId="0" applyFont="1" applyFill="1" applyBorder="1" applyAlignment="1">
      <alignment horizontal="center" vertical="center"/>
    </xf>
    <xf numFmtId="0" fontId="20" fillId="46" borderId="51" xfId="0" applyFont="1" applyFill="1" applyBorder="1" applyAlignment="1">
      <alignment horizontal="center" vertical="center"/>
    </xf>
    <xf numFmtId="0" fontId="20" fillId="46" borderId="44" xfId="0" applyFont="1" applyFill="1" applyBorder="1" applyAlignment="1">
      <alignment horizontal="center" vertical="center"/>
    </xf>
    <xf numFmtId="0" fontId="20" fillId="46" borderId="52" xfId="0" applyFont="1" applyFill="1" applyBorder="1" applyAlignment="1">
      <alignment horizontal="center" vertical="center"/>
    </xf>
    <xf numFmtId="0" fontId="20" fillId="25" borderId="49" xfId="0" applyFont="1" applyFill="1" applyBorder="1" applyAlignment="1">
      <alignment horizontal="center" vertical="center"/>
    </xf>
    <xf numFmtId="0" fontId="20" fillId="25" borderId="0" xfId="0" applyFont="1" applyFill="1" applyAlignment="1">
      <alignment horizontal="center" vertical="center"/>
    </xf>
    <xf numFmtId="0" fontId="20" fillId="25" borderId="47" xfId="0" applyFont="1" applyFill="1" applyBorder="1" applyAlignment="1">
      <alignment horizontal="center" vertical="center"/>
    </xf>
    <xf numFmtId="0" fontId="0" fillId="7" borderId="0" xfId="0" applyFill="1" applyAlignment="1">
      <alignment horizontal="center"/>
    </xf>
    <xf numFmtId="0" fontId="18" fillId="3" borderId="0" xfId="0" applyFont="1" applyFill="1" applyAlignment="1">
      <alignment horizontal="center" vertical="center"/>
    </xf>
    <xf numFmtId="0" fontId="67" fillId="0" borderId="34" xfId="0" applyFont="1" applyBorder="1" applyAlignment="1">
      <alignment horizontal="center" vertical="center"/>
    </xf>
    <xf numFmtId="0" fontId="67" fillId="0" borderId="35" xfId="0" applyFont="1" applyBorder="1" applyAlignment="1">
      <alignment horizontal="center" vertical="center"/>
    </xf>
    <xf numFmtId="0" fontId="20" fillId="13" borderId="42" xfId="0" applyFont="1" applyFill="1" applyBorder="1" applyAlignment="1">
      <alignment horizontal="center" vertical="center"/>
    </xf>
    <xf numFmtId="0" fontId="20" fillId="13" borderId="0" xfId="0" applyFont="1" applyFill="1" applyAlignment="1">
      <alignment horizontal="center" vertical="center"/>
    </xf>
    <xf numFmtId="0" fontId="20" fillId="13" borderId="48" xfId="0" applyFont="1" applyFill="1" applyBorder="1" applyAlignment="1">
      <alignment horizontal="center" vertical="center"/>
    </xf>
    <xf numFmtId="0" fontId="20" fillId="13" borderId="44" xfId="0" applyFont="1" applyFill="1" applyBorder="1" applyAlignment="1">
      <alignment horizontal="center" vertical="center"/>
    </xf>
    <xf numFmtId="0" fontId="20" fillId="38" borderId="50" xfId="0" applyFont="1" applyFill="1" applyBorder="1" applyAlignment="1">
      <alignment horizontal="center" vertical="center"/>
    </xf>
    <xf numFmtId="0" fontId="20" fillId="38" borderId="51" xfId="0" applyFont="1" applyFill="1" applyBorder="1" applyAlignment="1">
      <alignment horizontal="center" vertical="center"/>
    </xf>
    <xf numFmtId="0" fontId="20" fillId="38" borderId="44" xfId="0" applyFont="1" applyFill="1" applyBorder="1" applyAlignment="1">
      <alignment horizontal="center" vertical="center"/>
    </xf>
    <xf numFmtId="0" fontId="20" fillId="38" borderId="46" xfId="0" applyFont="1" applyFill="1" applyBorder="1" applyAlignment="1">
      <alignment horizontal="center" vertical="center"/>
    </xf>
    <xf numFmtId="0" fontId="20" fillId="51" borderId="0" xfId="0" applyFont="1" applyFill="1" applyAlignment="1">
      <alignment horizontal="center" vertical="center"/>
    </xf>
    <xf numFmtId="0" fontId="20" fillId="51" borderId="46" xfId="0" applyFont="1" applyFill="1" applyBorder="1" applyAlignment="1">
      <alignment horizontal="center" vertical="center"/>
    </xf>
    <xf numFmtId="0" fontId="20" fillId="51" borderId="44" xfId="0" applyFont="1" applyFill="1" applyBorder="1" applyAlignment="1">
      <alignment horizontal="center" vertical="center"/>
    </xf>
    <xf numFmtId="0" fontId="20" fillId="17" borderId="53" xfId="0" applyFont="1" applyFill="1" applyBorder="1" applyAlignment="1">
      <alignment horizontal="center" vertical="center"/>
    </xf>
    <xf numFmtId="0" fontId="20" fillId="17" borderId="43" xfId="0" applyFont="1" applyFill="1" applyBorder="1" applyAlignment="1">
      <alignment horizontal="center" vertical="center"/>
    </xf>
    <xf numFmtId="0" fontId="20" fillId="17" borderId="46" xfId="0" applyFont="1" applyFill="1" applyBorder="1" applyAlignment="1">
      <alignment horizontal="center" vertical="center"/>
    </xf>
    <xf numFmtId="0" fontId="20" fillId="17" borderId="44" xfId="0" applyFont="1" applyFill="1" applyBorder="1" applyAlignment="1">
      <alignment horizontal="center" vertical="center"/>
    </xf>
    <xf numFmtId="0" fontId="20" fillId="35" borderId="53" xfId="0" applyFont="1" applyFill="1" applyBorder="1" applyAlignment="1">
      <alignment horizontal="center" vertical="center"/>
    </xf>
    <xf numFmtId="0" fontId="20" fillId="35" borderId="54" xfId="0" applyFont="1" applyFill="1" applyBorder="1" applyAlignment="1">
      <alignment horizontal="center" vertical="center"/>
    </xf>
    <xf numFmtId="0" fontId="20" fillId="35" borderId="43" xfId="0" applyFont="1" applyFill="1" applyBorder="1" applyAlignment="1">
      <alignment horizontal="center" vertical="center"/>
    </xf>
    <xf numFmtId="0" fontId="20" fillId="35" borderId="46" xfId="0" applyFont="1" applyFill="1" applyBorder="1" applyAlignment="1">
      <alignment horizontal="center" vertical="center"/>
    </xf>
    <xf numFmtId="0" fontId="20" fillId="35" borderId="44" xfId="0" applyFont="1" applyFill="1" applyBorder="1" applyAlignment="1">
      <alignment horizontal="center" vertical="center"/>
    </xf>
    <xf numFmtId="0" fontId="20" fillId="34" borderId="0" xfId="0" applyFont="1" applyFill="1" applyAlignment="1">
      <alignment horizontal="center" vertical="center" wrapText="1"/>
    </xf>
    <xf numFmtId="0" fontId="20" fillId="34" borderId="0" xfId="0" applyFont="1" applyFill="1" applyAlignment="1">
      <alignment horizontal="center" vertical="center"/>
    </xf>
    <xf numFmtId="0" fontId="20" fillId="34" borderId="46" xfId="0" applyFont="1" applyFill="1" applyBorder="1" applyAlignment="1">
      <alignment horizontal="center" vertical="center"/>
    </xf>
    <xf numFmtId="0" fontId="20" fillId="34" borderId="44" xfId="0" applyFont="1" applyFill="1" applyBorder="1" applyAlignment="1">
      <alignment horizontal="center" vertical="center"/>
    </xf>
    <xf numFmtId="0" fontId="20" fillId="33" borderId="0" xfId="0" applyFont="1" applyFill="1" applyAlignment="1">
      <alignment horizontal="center" vertical="center" wrapText="1"/>
    </xf>
    <xf numFmtId="0" fontId="20" fillId="33" borderId="0" xfId="0" applyFont="1" applyFill="1" applyAlignment="1">
      <alignment horizontal="center" vertical="center"/>
    </xf>
    <xf numFmtId="0" fontId="20" fillId="33" borderId="46" xfId="0" applyFont="1" applyFill="1" applyBorder="1" applyAlignment="1">
      <alignment horizontal="center" vertical="center"/>
    </xf>
    <xf numFmtId="0" fontId="20" fillId="33" borderId="44" xfId="0" applyFont="1" applyFill="1" applyBorder="1" applyAlignment="1">
      <alignment horizontal="center" vertical="center"/>
    </xf>
    <xf numFmtId="0" fontId="53" fillId="14" borderId="0" xfId="0" applyFont="1" applyFill="1" applyAlignment="1" applyProtection="1">
      <alignment horizontal="center" vertical="center" wrapText="1"/>
      <protection locked="0"/>
    </xf>
    <xf numFmtId="0" fontId="13" fillId="23" borderId="13" xfId="9" applyFont="1" applyFill="1" applyBorder="1" applyAlignment="1" applyProtection="1">
      <alignment horizontal="center" vertical="center" wrapText="1"/>
      <protection locked="0"/>
    </xf>
    <xf numFmtId="0" fontId="13" fillId="23" borderId="14" xfId="9" applyFont="1" applyFill="1" applyBorder="1" applyAlignment="1" applyProtection="1">
      <alignment horizontal="center" vertical="center" wrapText="1"/>
      <protection locked="0"/>
    </xf>
    <xf numFmtId="0" fontId="13" fillId="25" borderId="13" xfId="9" applyFont="1" applyFill="1" applyBorder="1" applyAlignment="1" applyProtection="1">
      <alignment horizontal="center" vertical="center" wrapText="1"/>
      <protection locked="0"/>
    </xf>
    <xf numFmtId="0" fontId="13" fillId="25" borderId="14" xfId="9" applyFont="1" applyFill="1" applyBorder="1" applyAlignment="1" applyProtection="1">
      <alignment horizontal="center" vertical="center" wrapText="1"/>
      <protection locked="0"/>
    </xf>
    <xf numFmtId="0" fontId="13" fillId="13" borderId="13" xfId="9" applyFont="1" applyFill="1" applyBorder="1" applyAlignment="1" applyProtection="1">
      <alignment horizontal="center" vertical="center" wrapText="1"/>
      <protection locked="0"/>
    </xf>
    <xf numFmtId="0" fontId="13" fillId="13" borderId="14" xfId="9" applyFont="1" applyFill="1" applyBorder="1" applyAlignment="1" applyProtection="1">
      <alignment horizontal="center" vertical="center" wrapText="1"/>
      <protection locked="0"/>
    </xf>
    <xf numFmtId="0" fontId="13" fillId="38" borderId="13" xfId="9" applyFont="1" applyFill="1" applyBorder="1" applyAlignment="1" applyProtection="1">
      <alignment horizontal="center" vertical="center" wrapText="1"/>
      <protection locked="0"/>
    </xf>
    <xf numFmtId="0" fontId="13" fillId="38" borderId="14" xfId="9" applyFont="1" applyFill="1" applyBorder="1" applyAlignment="1" applyProtection="1">
      <alignment horizontal="center" vertical="center" wrapText="1"/>
      <protection locked="0"/>
    </xf>
    <xf numFmtId="0" fontId="13" fillId="0" borderId="25" xfId="9" applyFont="1" applyBorder="1" applyAlignment="1" applyProtection="1">
      <alignment horizontal="center" vertical="center" wrapText="1"/>
      <protection locked="0"/>
    </xf>
    <xf numFmtId="0" fontId="13" fillId="0" borderId="13" xfId="9" applyFont="1" applyBorder="1" applyAlignment="1" applyProtection="1">
      <alignment horizontal="center" vertical="center" wrapText="1"/>
      <protection locked="0"/>
    </xf>
    <xf numFmtId="0" fontId="13" fillId="7" borderId="25" xfId="9" applyFont="1" applyFill="1" applyBorder="1" applyAlignment="1" applyProtection="1">
      <alignment horizontal="center" vertical="center" wrapText="1"/>
      <protection locked="0"/>
    </xf>
    <xf numFmtId="0" fontId="13" fillId="7" borderId="13" xfId="9" applyFont="1" applyFill="1" applyBorder="1" applyAlignment="1" applyProtection="1">
      <alignment horizontal="center" vertical="center" wrapText="1"/>
      <protection locked="0"/>
    </xf>
    <xf numFmtId="0" fontId="13" fillId="37" borderId="13" xfId="9" applyFont="1" applyFill="1" applyBorder="1" applyAlignment="1" applyProtection="1">
      <alignment horizontal="center" vertical="center" wrapText="1"/>
      <protection locked="0"/>
    </xf>
    <xf numFmtId="0" fontId="13" fillId="37" borderId="14" xfId="9" applyFont="1" applyFill="1" applyBorder="1" applyAlignment="1" applyProtection="1">
      <alignment horizontal="center" vertical="center" wrapText="1"/>
      <protection locked="0"/>
    </xf>
    <xf numFmtId="0" fontId="13" fillId="40" borderId="25" xfId="9" applyFont="1" applyFill="1" applyBorder="1" applyAlignment="1" applyProtection="1">
      <alignment horizontal="center" vertical="center" wrapText="1"/>
      <protection locked="0"/>
    </xf>
    <xf numFmtId="0" fontId="13" fillId="40" borderId="13" xfId="9" applyFont="1" applyFill="1" applyBorder="1" applyAlignment="1" applyProtection="1">
      <alignment horizontal="center" vertical="center" wrapText="1"/>
      <protection locked="0"/>
    </xf>
    <xf numFmtId="0" fontId="4" fillId="17" borderId="13" xfId="9" applyFont="1" applyFill="1" applyBorder="1" applyAlignment="1" applyProtection="1">
      <alignment horizontal="center" vertical="center" wrapText="1"/>
      <protection locked="0"/>
    </xf>
    <xf numFmtId="0" fontId="4" fillId="17" borderId="14" xfId="9" applyFont="1" applyFill="1" applyBorder="1" applyAlignment="1" applyProtection="1">
      <alignment horizontal="center" vertical="center" wrapText="1"/>
      <protection locked="0"/>
    </xf>
    <xf numFmtId="0" fontId="13" fillId="35" borderId="25" xfId="9" applyFont="1" applyFill="1" applyBorder="1" applyAlignment="1" applyProtection="1">
      <alignment horizontal="center" vertical="center" wrapText="1"/>
      <protection locked="0"/>
    </xf>
    <xf numFmtId="0" fontId="13" fillId="35" borderId="13" xfId="9" applyFont="1" applyFill="1" applyBorder="1" applyAlignment="1" applyProtection="1">
      <alignment horizontal="center" vertical="center" wrapText="1"/>
      <protection locked="0"/>
    </xf>
    <xf numFmtId="0" fontId="13" fillId="34" borderId="13" xfId="9" applyFont="1" applyFill="1" applyBorder="1" applyAlignment="1" applyProtection="1">
      <alignment horizontal="center" vertical="center" wrapText="1"/>
      <protection locked="0"/>
    </xf>
    <xf numFmtId="0" fontId="13" fillId="34" borderId="14" xfId="9" applyFont="1" applyFill="1" applyBorder="1" applyAlignment="1" applyProtection="1">
      <alignment horizontal="center" vertical="center" wrapText="1"/>
      <protection locked="0"/>
    </xf>
    <xf numFmtId="0" fontId="13" fillId="33" borderId="13" xfId="9" applyFont="1" applyFill="1" applyBorder="1" applyAlignment="1" applyProtection="1">
      <alignment horizontal="center" vertical="center" wrapText="1"/>
      <protection locked="0"/>
    </xf>
    <xf numFmtId="0" fontId="13" fillId="33" borderId="14" xfId="9" applyFont="1" applyFill="1" applyBorder="1" applyAlignment="1" applyProtection="1">
      <alignment horizontal="center" vertical="center" wrapText="1"/>
      <protection locked="0"/>
    </xf>
    <xf numFmtId="0" fontId="8" fillId="9" borderId="0" xfId="0" applyFont="1" applyFill="1" applyAlignment="1">
      <alignment horizontal="center" vertical="center"/>
    </xf>
    <xf numFmtId="0" fontId="22" fillId="7" borderId="5" xfId="0" applyFont="1" applyFill="1" applyBorder="1" applyAlignment="1" applyProtection="1">
      <alignment horizontal="center" vertical="center" wrapText="1"/>
      <protection locked="0"/>
    </xf>
    <xf numFmtId="0" fontId="22" fillId="7" borderId="6" xfId="0" applyFont="1" applyFill="1" applyBorder="1" applyAlignment="1" applyProtection="1">
      <alignment horizontal="center" vertical="center" wrapText="1"/>
      <protection locked="0"/>
    </xf>
    <xf numFmtId="0" fontId="22" fillId="25" borderId="5" xfId="0" applyFont="1" applyFill="1" applyBorder="1" applyAlignment="1" applyProtection="1">
      <alignment horizontal="center" vertical="center" wrapText="1"/>
      <protection locked="0"/>
    </xf>
    <xf numFmtId="0" fontId="22" fillId="25" borderId="6" xfId="0" applyFont="1" applyFill="1" applyBorder="1" applyAlignment="1" applyProtection="1">
      <alignment horizontal="center" vertical="center" wrapText="1"/>
      <protection locked="0"/>
    </xf>
    <xf numFmtId="0" fontId="22" fillId="13" borderId="5" xfId="0" applyFont="1" applyFill="1" applyBorder="1" applyAlignment="1" applyProtection="1">
      <alignment horizontal="center" vertical="center" wrapText="1"/>
      <protection locked="0"/>
    </xf>
    <xf numFmtId="0" fontId="22" fillId="13" borderId="6" xfId="0" applyFont="1" applyFill="1" applyBorder="1" applyAlignment="1" applyProtection="1">
      <alignment horizontal="center" vertical="center" wrapText="1"/>
      <protection locked="0"/>
    </xf>
    <xf numFmtId="0" fontId="63" fillId="29" borderId="25" xfId="0" applyFont="1" applyFill="1" applyBorder="1" applyAlignment="1">
      <alignment horizontal="center" vertical="center" wrapText="1"/>
    </xf>
    <xf numFmtId="0" fontId="63" fillId="29" borderId="13" xfId="0" applyFont="1" applyFill="1" applyBorder="1" applyAlignment="1">
      <alignment horizontal="center" vertical="center" wrapText="1"/>
    </xf>
    <xf numFmtId="0" fontId="63" fillId="29" borderId="14" xfId="0" applyFont="1" applyFill="1" applyBorder="1" applyAlignment="1">
      <alignment horizontal="center" vertical="center" wrapText="1"/>
    </xf>
    <xf numFmtId="0" fontId="62" fillId="30" borderId="25" xfId="0" applyFont="1" applyFill="1" applyBorder="1" applyAlignment="1">
      <alignment horizontal="center" vertical="center" wrapText="1"/>
    </xf>
    <xf numFmtId="0" fontId="62" fillId="30" borderId="13" xfId="0" applyFont="1" applyFill="1" applyBorder="1" applyAlignment="1">
      <alignment horizontal="center" vertical="center" wrapText="1"/>
    </xf>
    <xf numFmtId="0" fontId="62" fillId="30" borderId="14" xfId="0" applyFont="1" applyFill="1" applyBorder="1" applyAlignment="1">
      <alignment horizontal="center" vertical="center" wrapText="1"/>
    </xf>
    <xf numFmtId="0" fontId="62" fillId="31" borderId="25" xfId="0" applyFont="1" applyFill="1" applyBorder="1" applyAlignment="1">
      <alignment horizontal="center" vertical="center" wrapText="1"/>
    </xf>
    <xf numFmtId="0" fontId="62" fillId="31" borderId="13" xfId="0" applyFont="1" applyFill="1" applyBorder="1" applyAlignment="1">
      <alignment horizontal="center" vertical="center" wrapText="1"/>
    </xf>
    <xf numFmtId="0" fontId="62" fillId="31" borderId="14" xfId="0" applyFont="1" applyFill="1" applyBorder="1" applyAlignment="1">
      <alignment horizontal="center" vertical="center" wrapText="1"/>
    </xf>
    <xf numFmtId="0" fontId="63" fillId="32" borderId="25" xfId="0" applyFont="1" applyFill="1" applyBorder="1" applyAlignment="1">
      <alignment horizontal="center" vertical="center" wrapText="1"/>
    </xf>
    <xf numFmtId="0" fontId="63" fillId="32" borderId="13" xfId="0" applyFont="1" applyFill="1" applyBorder="1" applyAlignment="1">
      <alignment horizontal="center" vertical="center" wrapText="1"/>
    </xf>
    <xf numFmtId="0" fontId="63" fillId="32" borderId="14" xfId="0" applyFont="1" applyFill="1" applyBorder="1" applyAlignment="1">
      <alignment horizontal="center" vertical="center" wrapText="1"/>
    </xf>
    <xf numFmtId="0" fontId="63" fillId="39" borderId="25" xfId="0" applyFont="1" applyFill="1" applyBorder="1" applyAlignment="1">
      <alignment horizontal="center" vertical="center" wrapText="1"/>
    </xf>
    <xf numFmtId="0" fontId="63" fillId="39" borderId="13" xfId="0" applyFont="1" applyFill="1" applyBorder="1" applyAlignment="1">
      <alignment horizontal="center" vertical="center" wrapText="1"/>
    </xf>
    <xf numFmtId="0" fontId="63" fillId="39" borderId="14" xfId="0" applyFont="1" applyFill="1" applyBorder="1" applyAlignment="1">
      <alignment horizontal="center" vertical="center" wrapText="1"/>
    </xf>
    <xf numFmtId="0" fontId="63" fillId="27" borderId="25" xfId="0" applyFont="1" applyFill="1" applyBorder="1" applyAlignment="1">
      <alignment horizontal="center" vertical="center" wrapText="1"/>
    </xf>
    <xf numFmtId="0" fontId="63" fillId="27" borderId="13" xfId="0" applyFont="1" applyFill="1" applyBorder="1" applyAlignment="1">
      <alignment horizontal="center" vertical="center" wrapText="1"/>
    </xf>
    <xf numFmtId="0" fontId="63" fillId="27" borderId="14" xfId="0" applyFont="1" applyFill="1" applyBorder="1" applyAlignment="1">
      <alignment horizontal="center" vertical="center" wrapText="1"/>
    </xf>
    <xf numFmtId="0" fontId="63" fillId="36" borderId="25" xfId="0" applyFont="1" applyFill="1" applyBorder="1" applyAlignment="1">
      <alignment horizontal="center" vertical="center" wrapText="1"/>
    </xf>
    <xf numFmtId="0" fontId="63" fillId="36" borderId="13" xfId="0" applyFont="1" applyFill="1" applyBorder="1" applyAlignment="1">
      <alignment horizontal="center" vertical="center" wrapText="1"/>
    </xf>
    <xf numFmtId="0" fontId="63" fillId="36" borderId="14" xfId="0" applyFont="1" applyFill="1" applyBorder="1" applyAlignment="1">
      <alignment horizontal="center" vertical="center" wrapText="1"/>
    </xf>
    <xf numFmtId="0" fontId="22" fillId="17" borderId="5" xfId="0" applyFont="1" applyFill="1" applyBorder="1" applyAlignment="1" applyProtection="1">
      <alignment horizontal="center" vertical="center" wrapText="1"/>
      <protection locked="0"/>
    </xf>
    <xf numFmtId="0" fontId="22" fillId="17" borderId="6" xfId="0" applyFont="1" applyFill="1" applyBorder="1" applyAlignment="1" applyProtection="1">
      <alignment horizontal="center" vertical="center" wrapText="1"/>
      <protection locked="0"/>
    </xf>
    <xf numFmtId="0" fontId="8" fillId="9" borderId="0" xfId="0" applyFont="1" applyFill="1" applyAlignment="1" applyProtection="1">
      <alignment horizontal="center" vertical="center"/>
      <protection locked="0"/>
    </xf>
    <xf numFmtId="0" fontId="0" fillId="7" borderId="31" xfId="0" applyFill="1" applyBorder="1" applyAlignment="1">
      <alignment horizontal="center" vertical="center"/>
    </xf>
    <xf numFmtId="0" fontId="26" fillId="0" borderId="31" xfId="0" applyFont="1" applyBorder="1" applyAlignment="1">
      <alignment horizontal="center" vertical="center"/>
    </xf>
    <xf numFmtId="0" fontId="19" fillId="0" borderId="0" xfId="7" applyProtection="1"/>
    <xf numFmtId="0" fontId="53" fillId="14" borderId="0" xfId="7" applyFont="1" applyFill="1" applyAlignment="1" applyProtection="1">
      <alignment horizontal="center" vertical="center" wrapText="1"/>
    </xf>
    <xf numFmtId="0" fontId="60" fillId="7" borderId="0" xfId="7" applyFont="1" applyFill="1" applyAlignment="1" applyProtection="1">
      <alignment horizontal="center" vertical="center" wrapText="1"/>
    </xf>
    <xf numFmtId="0" fontId="52" fillId="0" borderId="0" xfId="6" applyFont="1" applyAlignment="1" applyProtection="1">
      <alignment horizontal="left" vertical="center"/>
    </xf>
    <xf numFmtId="0" fontId="52" fillId="2" borderId="0" xfId="6" applyFont="1" applyFill="1" applyAlignment="1" applyProtection="1">
      <alignment vertical="center"/>
    </xf>
    <xf numFmtId="0" fontId="52" fillId="0" borderId="0" xfId="6" applyFont="1" applyAlignment="1" applyProtection="1">
      <alignment vertical="center"/>
    </xf>
    <xf numFmtId="0" fontId="13" fillId="0" borderId="0" xfId="6" applyFont="1" applyAlignment="1" applyProtection="1">
      <alignment horizontal="center" vertical="center" wrapText="1"/>
    </xf>
    <xf numFmtId="0" fontId="13" fillId="0" borderId="0" xfId="6" applyFont="1" applyAlignment="1" applyProtection="1">
      <alignment horizontal="left" vertical="center" wrapText="1"/>
    </xf>
    <xf numFmtId="0" fontId="18" fillId="16" borderId="29" xfId="7" applyFont="1" applyFill="1" applyBorder="1" applyAlignment="1" applyProtection="1">
      <alignment horizontal="center" vertical="center" wrapText="1"/>
    </xf>
    <xf numFmtId="0" fontId="18" fillId="14" borderId="0" xfId="7" applyFont="1" applyFill="1" applyAlignment="1" applyProtection="1">
      <alignment horizontal="center" vertical="center" wrapText="1"/>
    </xf>
    <xf numFmtId="0" fontId="18" fillId="14" borderId="30" xfId="7" applyFont="1" applyFill="1" applyBorder="1" applyAlignment="1" applyProtection="1">
      <alignment horizontal="center" vertical="center" wrapText="1"/>
    </xf>
    <xf numFmtId="0" fontId="54" fillId="3" borderId="0" xfId="7" applyFont="1" applyFill="1" applyAlignment="1" applyProtection="1">
      <alignment horizontal="center" vertical="center"/>
    </xf>
    <xf numFmtId="0" fontId="52" fillId="17" borderId="0" xfId="6" applyFont="1" applyFill="1" applyAlignment="1" applyProtection="1">
      <alignment vertical="center"/>
    </xf>
    <xf numFmtId="0" fontId="13" fillId="17" borderId="0" xfId="6" applyFont="1" applyFill="1" applyAlignment="1" applyProtection="1">
      <alignment horizontal="left" vertical="center"/>
    </xf>
    <xf numFmtId="0" fontId="22" fillId="17" borderId="0" xfId="6" applyFont="1" applyFill="1" applyAlignment="1" applyProtection="1">
      <alignment horizontal="left"/>
    </xf>
    <xf numFmtId="0" fontId="13" fillId="17" borderId="0" xfId="6" applyFont="1" applyFill="1" applyAlignment="1" applyProtection="1">
      <alignment horizontal="left"/>
    </xf>
    <xf numFmtId="0" fontId="13" fillId="0" borderId="0" xfId="6" applyFont="1" applyAlignment="1" applyProtection="1">
      <alignment horizontal="left" vertical="center"/>
    </xf>
    <xf numFmtId="0" fontId="22" fillId="0" borderId="0" xfId="6" applyFont="1" applyAlignment="1" applyProtection="1">
      <alignment horizontal="left"/>
    </xf>
    <xf numFmtId="0" fontId="13" fillId="0" borderId="0" xfId="6" applyFont="1" applyAlignment="1" applyProtection="1">
      <alignment horizontal="left"/>
    </xf>
    <xf numFmtId="0" fontId="19" fillId="0" borderId="0" xfId="6" applyAlignment="1" applyProtection="1">
      <alignment horizontal="left"/>
    </xf>
    <xf numFmtId="0" fontId="0" fillId="0" borderId="0" xfId="0" applyProtection="1"/>
    <xf numFmtId="0" fontId="0" fillId="0" borderId="0" xfId="0" applyAlignment="1" applyProtection="1">
      <alignment horizontal="center"/>
    </xf>
    <xf numFmtId="0" fontId="0" fillId="0" borderId="0" xfId="0" applyAlignment="1" applyProtection="1">
      <alignment horizontal="center" vertical="center"/>
    </xf>
    <xf numFmtId="0" fontId="18" fillId="9" borderId="0" xfId="0" applyFont="1" applyFill="1" applyAlignment="1" applyProtection="1">
      <alignment horizontal="center" vertical="center" wrapText="1"/>
    </xf>
    <xf numFmtId="0" fontId="23" fillId="7" borderId="0" xfId="0" applyFont="1" applyFill="1" applyAlignment="1" applyProtection="1">
      <alignment horizontal="center"/>
    </xf>
    <xf numFmtId="0" fontId="17" fillId="9" borderId="7" xfId="0" applyFont="1" applyFill="1" applyBorder="1" applyAlignment="1" applyProtection="1">
      <alignment horizontal="center" vertical="center"/>
    </xf>
    <xf numFmtId="0" fontId="17" fillId="9" borderId="7" xfId="0" applyFont="1" applyFill="1" applyBorder="1" applyAlignment="1" applyProtection="1">
      <alignment horizontal="center" vertical="center" wrapText="1"/>
    </xf>
    <xf numFmtId="0" fontId="22" fillId="7" borderId="5" xfId="0" applyFont="1" applyFill="1" applyBorder="1" applyAlignment="1" applyProtection="1">
      <alignment horizontal="center" vertical="center" wrapText="1"/>
    </xf>
    <xf numFmtId="0" fontId="1" fillId="41" borderId="7" xfId="0" applyFont="1" applyFill="1" applyBorder="1" applyAlignment="1" applyProtection="1">
      <alignment horizontal="center"/>
    </xf>
    <xf numFmtId="0" fontId="0" fillId="0" borderId="7" xfId="0" applyBorder="1" applyAlignment="1" applyProtection="1">
      <alignment horizontal="left"/>
    </xf>
    <xf numFmtId="0" fontId="22" fillId="7" borderId="6" xfId="0" applyFont="1" applyFill="1" applyBorder="1" applyAlignment="1" applyProtection="1">
      <alignment horizontal="center" vertical="center" wrapText="1"/>
    </xf>
    <xf numFmtId="0" fontId="0" fillId="41" borderId="7" xfId="0" applyFill="1" applyBorder="1" applyAlignment="1" applyProtection="1">
      <alignment horizontal="center"/>
    </xf>
    <xf numFmtId="0" fontId="0" fillId="2" borderId="7" xfId="0" applyFill="1" applyBorder="1" applyAlignment="1" applyProtection="1">
      <alignment horizontal="center"/>
    </xf>
    <xf numFmtId="0" fontId="0" fillId="7" borderId="7" xfId="0" applyFill="1" applyBorder="1" applyAlignment="1" applyProtection="1">
      <alignment horizontal="center"/>
    </xf>
    <xf numFmtId="0" fontId="0" fillId="7" borderId="7" xfId="0" applyFill="1" applyBorder="1" applyProtection="1"/>
    <xf numFmtId="2" fontId="0" fillId="7" borderId="7" xfId="2" applyNumberFormat="1" applyFont="1" applyFill="1" applyBorder="1" applyProtection="1"/>
    <xf numFmtId="0" fontId="22" fillId="25" borderId="5" xfId="0" applyFont="1" applyFill="1" applyBorder="1" applyAlignment="1" applyProtection="1">
      <alignment horizontal="center" vertical="center" wrapText="1"/>
    </xf>
    <xf numFmtId="0" fontId="0" fillId="0" borderId="7" xfId="0" applyBorder="1" applyAlignment="1" applyProtection="1">
      <alignment horizontal="center"/>
    </xf>
    <xf numFmtId="0" fontId="22" fillId="25" borderId="6" xfId="0" applyFont="1" applyFill="1" applyBorder="1" applyAlignment="1" applyProtection="1">
      <alignment horizontal="center" vertical="center" wrapText="1"/>
    </xf>
    <xf numFmtId="0" fontId="0" fillId="25" borderId="7" xfId="0" applyFill="1" applyBorder="1" applyAlignment="1" applyProtection="1">
      <alignment horizontal="center"/>
    </xf>
    <xf numFmtId="0" fontId="0" fillId="25" borderId="7" xfId="0" applyFill="1" applyBorder="1" applyProtection="1"/>
    <xf numFmtId="2" fontId="0" fillId="25" borderId="7" xfId="2" applyNumberFormat="1" applyFont="1" applyFill="1" applyBorder="1" applyProtection="1"/>
    <xf numFmtId="0" fontId="22" fillId="13" borderId="5" xfId="0" applyFont="1" applyFill="1" applyBorder="1" applyAlignment="1" applyProtection="1">
      <alignment horizontal="center" vertical="center" wrapText="1"/>
    </xf>
    <xf numFmtId="0" fontId="22" fillId="13" borderId="6" xfId="0" applyFont="1" applyFill="1" applyBorder="1" applyAlignment="1" applyProtection="1">
      <alignment horizontal="center" vertical="center" wrapText="1"/>
    </xf>
    <xf numFmtId="0" fontId="0" fillId="13" borderId="7" xfId="0" applyFill="1" applyBorder="1" applyAlignment="1" applyProtection="1">
      <alignment horizontal="center"/>
    </xf>
    <xf numFmtId="0" fontId="0" fillId="13" borderId="7" xfId="0" applyFill="1" applyBorder="1" applyProtection="1"/>
    <xf numFmtId="2" fontId="0" fillId="13" borderId="7" xfId="2" applyNumberFormat="1" applyFont="1" applyFill="1" applyBorder="1" applyProtection="1"/>
    <xf numFmtId="0" fontId="63" fillId="32" borderId="25" xfId="0" applyFont="1" applyFill="1" applyBorder="1" applyAlignment="1" applyProtection="1">
      <alignment horizontal="center" vertical="center" wrapText="1"/>
    </xf>
    <xf numFmtId="0" fontId="63" fillId="32" borderId="13" xfId="0" applyFont="1" applyFill="1" applyBorder="1" applyAlignment="1" applyProtection="1">
      <alignment horizontal="center" vertical="center" wrapText="1"/>
    </xf>
    <xf numFmtId="0" fontId="63" fillId="32" borderId="14" xfId="0" applyFont="1" applyFill="1" applyBorder="1" applyAlignment="1" applyProtection="1">
      <alignment horizontal="center" vertical="center" wrapText="1"/>
    </xf>
    <xf numFmtId="0" fontId="0" fillId="23" borderId="7" xfId="0" applyFill="1" applyBorder="1" applyAlignment="1" applyProtection="1">
      <alignment horizontal="center"/>
    </xf>
    <xf numFmtId="0" fontId="0" fillId="23" borderId="7" xfId="0" applyFill="1" applyBorder="1" applyProtection="1"/>
    <xf numFmtId="2" fontId="0" fillId="23" borderId="7" xfId="2" applyNumberFormat="1" applyFont="1" applyFill="1" applyBorder="1" applyProtection="1"/>
    <xf numFmtId="0" fontId="63" fillId="39" borderId="25" xfId="0" applyFont="1" applyFill="1" applyBorder="1" applyAlignment="1" applyProtection="1">
      <alignment horizontal="center" vertical="center" wrapText="1"/>
    </xf>
    <xf numFmtId="0" fontId="1" fillId="42" borderId="7" xfId="0" applyFont="1" applyFill="1" applyBorder="1" applyAlignment="1" applyProtection="1">
      <alignment horizontal="center"/>
    </xf>
    <xf numFmtId="0" fontId="63" fillId="39" borderId="13" xfId="0" applyFont="1" applyFill="1" applyBorder="1" applyAlignment="1" applyProtection="1">
      <alignment horizontal="center" vertical="center" wrapText="1"/>
    </xf>
    <xf numFmtId="0" fontId="0" fillId="42" borderId="7" xfId="0" applyFill="1" applyBorder="1" applyAlignment="1" applyProtection="1">
      <alignment horizontal="center"/>
    </xf>
    <xf numFmtId="0" fontId="63" fillId="39" borderId="14" xfId="0" applyFont="1" applyFill="1" applyBorder="1" applyAlignment="1" applyProtection="1">
      <alignment horizontal="center" vertical="center" wrapText="1"/>
    </xf>
    <xf numFmtId="0" fontId="0" fillId="40" borderId="7" xfId="0" applyFill="1" applyBorder="1" applyAlignment="1" applyProtection="1">
      <alignment horizontal="center"/>
    </xf>
    <xf numFmtId="0" fontId="0" fillId="40" borderId="7" xfId="0" applyFill="1" applyBorder="1" applyProtection="1"/>
    <xf numFmtId="2" fontId="0" fillId="40" borderId="7" xfId="2" applyNumberFormat="1" applyFont="1" applyFill="1" applyBorder="1" applyProtection="1"/>
    <xf numFmtId="0" fontId="63" fillId="27" borderId="25" xfId="0" applyFont="1" applyFill="1" applyBorder="1" applyAlignment="1" applyProtection="1">
      <alignment horizontal="center" vertical="center" wrapText="1"/>
    </xf>
    <xf numFmtId="0" fontId="1" fillId="43" borderId="7" xfId="0" applyFont="1" applyFill="1" applyBorder="1" applyAlignment="1" applyProtection="1">
      <alignment horizontal="center"/>
    </xf>
    <xf numFmtId="0" fontId="63" fillId="27" borderId="13" xfId="0" applyFont="1" applyFill="1" applyBorder="1" applyAlignment="1" applyProtection="1">
      <alignment horizontal="center" vertical="center" wrapText="1"/>
    </xf>
    <xf numFmtId="0" fontId="0" fillId="43" borderId="7" xfId="0" applyFill="1" applyBorder="1" applyAlignment="1" applyProtection="1">
      <alignment horizontal="center"/>
    </xf>
    <xf numFmtId="0" fontId="63" fillId="27" borderId="14" xfId="0" applyFont="1" applyFill="1" applyBorder="1" applyAlignment="1" applyProtection="1">
      <alignment horizontal="center" vertical="center" wrapText="1"/>
    </xf>
    <xf numFmtId="0" fontId="0" fillId="38" borderId="7" xfId="0" applyFill="1" applyBorder="1" applyAlignment="1" applyProtection="1">
      <alignment horizontal="center"/>
    </xf>
    <xf numFmtId="0" fontId="0" fillId="38" borderId="7" xfId="0" applyFill="1" applyBorder="1" applyProtection="1"/>
    <xf numFmtId="2" fontId="0" fillId="38" borderId="7" xfId="2" applyNumberFormat="1" applyFont="1" applyFill="1" applyBorder="1" applyProtection="1"/>
    <xf numFmtId="0" fontId="63" fillId="36" borderId="25" xfId="0" applyFont="1" applyFill="1" applyBorder="1" applyAlignment="1" applyProtection="1">
      <alignment horizontal="center" vertical="center" wrapText="1"/>
    </xf>
    <xf numFmtId="0" fontId="63" fillId="36" borderId="13" xfId="0" applyFont="1" applyFill="1" applyBorder="1" applyAlignment="1" applyProtection="1">
      <alignment horizontal="center" vertical="center" wrapText="1"/>
    </xf>
    <xf numFmtId="0" fontId="63" fillId="36" borderId="14" xfId="0" applyFont="1" applyFill="1" applyBorder="1" applyAlignment="1" applyProtection="1">
      <alignment horizontal="center" vertical="center" wrapText="1"/>
    </xf>
    <xf numFmtId="0" fontId="0" fillId="37" borderId="7" xfId="0" applyFill="1" applyBorder="1" applyAlignment="1" applyProtection="1">
      <alignment horizontal="center"/>
    </xf>
    <xf numFmtId="0" fontId="0" fillId="37" borderId="7" xfId="0" applyFill="1" applyBorder="1" applyProtection="1"/>
    <xf numFmtId="2" fontId="0" fillId="37" borderId="7" xfId="2" applyNumberFormat="1" applyFont="1" applyFill="1" applyBorder="1" applyProtection="1"/>
    <xf numFmtId="0" fontId="63" fillId="47" borderId="25" xfId="0" applyFont="1" applyFill="1" applyBorder="1" applyAlignment="1" applyProtection="1">
      <alignment horizontal="center" vertical="center" wrapText="1"/>
    </xf>
    <xf numFmtId="0" fontId="63" fillId="47" borderId="13" xfId="0" applyFont="1" applyFill="1" applyBorder="1" applyAlignment="1" applyProtection="1">
      <alignment horizontal="center" vertical="center" wrapText="1"/>
    </xf>
    <xf numFmtId="0" fontId="63" fillId="47" borderId="14" xfId="0" applyFont="1" applyFill="1" applyBorder="1" applyAlignment="1" applyProtection="1">
      <alignment horizontal="center" vertical="center" wrapText="1"/>
    </xf>
    <xf numFmtId="0" fontId="0" fillId="35" borderId="7" xfId="0" applyFill="1" applyBorder="1" applyAlignment="1" applyProtection="1">
      <alignment horizontal="center"/>
    </xf>
    <xf numFmtId="0" fontId="0" fillId="35" borderId="7" xfId="0" applyFill="1" applyBorder="1" applyProtection="1"/>
    <xf numFmtId="2" fontId="0" fillId="35" borderId="7" xfId="2" applyNumberFormat="1" applyFont="1" applyFill="1" applyBorder="1" applyProtection="1"/>
    <xf numFmtId="0" fontId="22" fillId="17" borderId="5" xfId="0" applyFont="1" applyFill="1" applyBorder="1" applyAlignment="1" applyProtection="1">
      <alignment horizontal="center" vertical="center" wrapText="1"/>
    </xf>
    <xf numFmtId="0" fontId="22" fillId="17" borderId="6" xfId="0" applyFont="1" applyFill="1" applyBorder="1" applyAlignment="1" applyProtection="1">
      <alignment horizontal="center" vertical="center" wrapText="1"/>
    </xf>
    <xf numFmtId="0" fontId="0" fillId="17" borderId="7" xfId="0" applyFill="1" applyBorder="1" applyAlignment="1" applyProtection="1">
      <alignment horizontal="center"/>
    </xf>
    <xf numFmtId="0" fontId="0" fillId="17" borderId="7" xfId="0" applyFill="1" applyBorder="1" applyProtection="1"/>
    <xf numFmtId="2" fontId="0" fillId="17" borderId="7" xfId="2" applyNumberFormat="1" applyFont="1" applyFill="1" applyBorder="1" applyProtection="1"/>
    <xf numFmtId="0" fontId="63" fillId="29" borderId="25" xfId="0" applyFont="1" applyFill="1" applyBorder="1" applyAlignment="1" applyProtection="1">
      <alignment horizontal="center" vertical="center" wrapText="1"/>
    </xf>
    <xf numFmtId="0" fontId="63" fillId="29" borderId="13" xfId="0" applyFont="1" applyFill="1" applyBorder="1" applyAlignment="1" applyProtection="1">
      <alignment horizontal="center" vertical="center" wrapText="1"/>
    </xf>
    <xf numFmtId="0" fontId="63" fillId="29" borderId="14" xfId="0" applyFont="1" applyFill="1" applyBorder="1" applyAlignment="1" applyProtection="1">
      <alignment horizontal="center" vertical="center" wrapText="1"/>
    </xf>
    <xf numFmtId="0" fontId="62" fillId="30" borderId="25" xfId="0" applyFont="1" applyFill="1" applyBorder="1" applyAlignment="1" applyProtection="1">
      <alignment horizontal="center" vertical="center" wrapText="1"/>
    </xf>
    <xf numFmtId="0" fontId="1" fillId="44" borderId="7" xfId="0" applyFont="1" applyFill="1" applyBorder="1" applyAlignment="1" applyProtection="1">
      <alignment horizontal="center"/>
    </xf>
    <xf numFmtId="0" fontId="62" fillId="30" borderId="13" xfId="0" applyFont="1" applyFill="1" applyBorder="1" applyAlignment="1" applyProtection="1">
      <alignment horizontal="center" vertical="center" wrapText="1"/>
    </xf>
    <xf numFmtId="0" fontId="0" fillId="44" borderId="7" xfId="0" applyFill="1" applyBorder="1" applyAlignment="1" applyProtection="1">
      <alignment horizontal="center"/>
    </xf>
    <xf numFmtId="0" fontId="62" fillId="30" borderId="14" xfId="0" applyFont="1" applyFill="1" applyBorder="1" applyAlignment="1" applyProtection="1">
      <alignment horizontal="center" vertical="center" wrapText="1"/>
    </xf>
    <xf numFmtId="0" fontId="0" fillId="34" borderId="7" xfId="0" applyFill="1" applyBorder="1" applyAlignment="1" applyProtection="1">
      <alignment horizontal="center"/>
    </xf>
    <xf numFmtId="0" fontId="0" fillId="34" borderId="7" xfId="0" applyFill="1" applyBorder="1" applyProtection="1"/>
    <xf numFmtId="2" fontId="0" fillId="34" borderId="7" xfId="2" applyNumberFormat="1" applyFont="1" applyFill="1" applyBorder="1" applyProtection="1"/>
    <xf numFmtId="0" fontId="62" fillId="31" borderId="25" xfId="0" applyFont="1" applyFill="1" applyBorder="1" applyAlignment="1" applyProtection="1">
      <alignment horizontal="center" vertical="center" wrapText="1"/>
    </xf>
    <xf numFmtId="0" fontId="62" fillId="31" borderId="13" xfId="0" applyFont="1" applyFill="1" applyBorder="1" applyAlignment="1" applyProtection="1">
      <alignment horizontal="center" vertical="center" wrapText="1"/>
    </xf>
    <xf numFmtId="0" fontId="62" fillId="31" borderId="14" xfId="0" applyFont="1" applyFill="1" applyBorder="1" applyAlignment="1" applyProtection="1">
      <alignment horizontal="center" vertical="center" wrapText="1"/>
    </xf>
    <xf numFmtId="0" fontId="0" fillId="33" borderId="7" xfId="0" applyFill="1" applyBorder="1" applyAlignment="1" applyProtection="1">
      <alignment horizontal="center"/>
    </xf>
    <xf numFmtId="0" fontId="0" fillId="33" borderId="7" xfId="0" applyFill="1" applyBorder="1" applyProtection="1"/>
    <xf numFmtId="2" fontId="0" fillId="33" borderId="7" xfId="2" applyNumberFormat="1" applyFont="1" applyFill="1" applyBorder="1" applyProtection="1"/>
    <xf numFmtId="0" fontId="0" fillId="3" borderId="0" xfId="0" applyFill="1" applyAlignment="1" applyProtection="1">
      <alignment horizontal="center"/>
    </xf>
    <xf numFmtId="0" fontId="0" fillId="3" borderId="0" xfId="0" applyFill="1" applyProtection="1"/>
    <xf numFmtId="165" fontId="22" fillId="4" borderId="7" xfId="0" applyNumberFormat="1" applyFont="1" applyFill="1" applyBorder="1" applyAlignment="1" applyProtection="1">
      <alignment horizontal="center" vertical="center" wrapText="1"/>
    </xf>
    <xf numFmtId="0" fontId="0" fillId="0" borderId="0" xfId="0" applyAlignment="1" applyProtection="1">
      <alignment vertical="center"/>
    </xf>
    <xf numFmtId="0" fontId="6" fillId="9" borderId="11" xfId="0" applyFont="1" applyFill="1" applyBorder="1" applyAlignment="1" applyProtection="1">
      <alignment horizontal="center" vertical="center"/>
    </xf>
    <xf numFmtId="0" fontId="6" fillId="9" borderId="12" xfId="0" applyFont="1" applyFill="1" applyBorder="1" applyAlignment="1" applyProtection="1">
      <alignment horizontal="center" vertical="center"/>
    </xf>
    <xf numFmtId="0" fontId="0" fillId="18" borderId="0" xfId="0" applyFill="1" applyAlignment="1" applyProtection="1">
      <alignment horizontal="center"/>
    </xf>
    <xf numFmtId="0" fontId="6" fillId="9" borderId="7" xfId="0" applyFont="1" applyFill="1" applyBorder="1" applyAlignment="1" applyProtection="1">
      <alignment horizontal="center" vertical="center"/>
    </xf>
    <xf numFmtId="0" fontId="6" fillId="3" borderId="27" xfId="0" applyFont="1" applyFill="1" applyBorder="1" applyAlignment="1" applyProtection="1">
      <alignment horizontal="center" vertical="center"/>
    </xf>
    <xf numFmtId="0" fontId="18" fillId="0" borderId="0" xfId="0" applyFont="1" applyAlignment="1" applyProtection="1">
      <alignment vertical="center"/>
    </xf>
    <xf numFmtId="0" fontId="2" fillId="7" borderId="7" xfId="0" applyFont="1" applyFill="1" applyBorder="1" applyAlignment="1" applyProtection="1">
      <alignment horizontal="center" vertical="center" wrapText="1"/>
    </xf>
    <xf numFmtId="0" fontId="5" fillId="7" borderId="7" xfId="0" applyFont="1" applyFill="1" applyBorder="1" applyAlignment="1" applyProtection="1">
      <alignment vertical="center" wrapText="1"/>
    </xf>
    <xf numFmtId="0" fontId="0" fillId="7" borderId="28" xfId="0" applyFill="1" applyBorder="1" applyProtection="1"/>
    <xf numFmtId="165" fontId="0" fillId="7" borderId="28" xfId="0" applyNumberFormat="1" applyFill="1" applyBorder="1" applyProtection="1"/>
    <xf numFmtId="0" fontId="2" fillId="25" borderId="7" xfId="0" applyFont="1" applyFill="1" applyBorder="1" applyAlignment="1" applyProtection="1">
      <alignment horizontal="center" vertical="center" wrapText="1"/>
    </xf>
    <xf numFmtId="0" fontId="5" fillId="25" borderId="7" xfId="0" applyFont="1" applyFill="1" applyBorder="1" applyAlignment="1" applyProtection="1">
      <alignment vertical="center" wrapText="1"/>
    </xf>
    <xf numFmtId="0" fontId="0" fillId="25" borderId="28" xfId="0" applyFill="1" applyBorder="1" applyProtection="1"/>
    <xf numFmtId="165" fontId="0" fillId="25" borderId="28" xfId="0" applyNumberFormat="1" applyFill="1" applyBorder="1" applyProtection="1"/>
    <xf numFmtId="0" fontId="2" fillId="13" borderId="7" xfId="0" applyFont="1" applyFill="1" applyBorder="1" applyAlignment="1" applyProtection="1">
      <alignment horizontal="center" vertical="center" wrapText="1"/>
    </xf>
    <xf numFmtId="0" fontId="5" fillId="13" borderId="7" xfId="0" applyFont="1" applyFill="1" applyBorder="1" applyAlignment="1" applyProtection="1">
      <alignment vertical="center" wrapText="1"/>
    </xf>
    <xf numFmtId="0" fontId="0" fillId="13" borderId="28" xfId="0" applyFill="1" applyBorder="1" applyProtection="1"/>
    <xf numFmtId="165" fontId="0" fillId="13" borderId="28" xfId="0" applyNumberFormat="1" applyFill="1" applyBorder="1" applyProtection="1"/>
    <xf numFmtId="0" fontId="13" fillId="23" borderId="4" xfId="0" applyFont="1" applyFill="1" applyBorder="1" applyAlignment="1" applyProtection="1">
      <alignment horizontal="center" vertical="center" wrapText="1"/>
    </xf>
    <xf numFmtId="0" fontId="13" fillId="23" borderId="0" xfId="0" applyFont="1" applyFill="1" applyAlignment="1" applyProtection="1">
      <alignment horizontal="center" vertical="center" wrapText="1"/>
    </xf>
    <xf numFmtId="0" fontId="0" fillId="23" borderId="28" xfId="0" applyFill="1" applyBorder="1" applyProtection="1"/>
    <xf numFmtId="165" fontId="0" fillId="23" borderId="28" xfId="0" applyNumberFormat="1" applyFill="1" applyBorder="1" applyProtection="1"/>
    <xf numFmtId="0" fontId="2" fillId="40" borderId="7" xfId="0" applyFont="1" applyFill="1" applyBorder="1" applyAlignment="1" applyProtection="1">
      <alignment horizontal="center" vertical="center" wrapText="1"/>
    </xf>
    <xf numFmtId="0" fontId="5" fillId="40" borderId="7" xfId="0" applyFont="1" applyFill="1" applyBorder="1" applyAlignment="1" applyProtection="1">
      <alignment vertical="center" wrapText="1"/>
    </xf>
    <xf numFmtId="0" fontId="0" fillId="40" borderId="28" xfId="0" applyFill="1" applyBorder="1" applyProtection="1"/>
    <xf numFmtId="165" fontId="0" fillId="40" borderId="28" xfId="0" applyNumberFormat="1" applyFill="1" applyBorder="1" applyProtection="1"/>
    <xf numFmtId="0" fontId="2" fillId="38" borderId="7" xfId="0" applyFont="1" applyFill="1" applyBorder="1" applyAlignment="1" applyProtection="1">
      <alignment horizontal="center" vertical="center" wrapText="1"/>
    </xf>
    <xf numFmtId="0" fontId="5" fillId="38" borderId="7" xfId="0" applyFont="1" applyFill="1" applyBorder="1" applyAlignment="1" applyProtection="1">
      <alignment vertical="center" wrapText="1"/>
    </xf>
    <xf numFmtId="0" fontId="0" fillId="38" borderId="28" xfId="0" applyFill="1" applyBorder="1" applyProtection="1"/>
    <xf numFmtId="165" fontId="0" fillId="38" borderId="28" xfId="0" applyNumberFormat="1" applyFill="1" applyBorder="1" applyProtection="1"/>
    <xf numFmtId="0" fontId="2" fillId="37" borderId="7" xfId="0" applyFont="1" applyFill="1" applyBorder="1" applyAlignment="1" applyProtection="1">
      <alignment horizontal="center" vertical="center" wrapText="1"/>
    </xf>
    <xf numFmtId="0" fontId="5" fillId="37" borderId="7" xfId="0" applyFont="1" applyFill="1" applyBorder="1" applyAlignment="1" applyProtection="1">
      <alignment vertical="center" wrapText="1"/>
    </xf>
    <xf numFmtId="0" fontId="0" fillId="37" borderId="28" xfId="0" applyFill="1" applyBorder="1" applyProtection="1"/>
    <xf numFmtId="165" fontId="0" fillId="37" borderId="28" xfId="0" applyNumberFormat="1" applyFill="1" applyBorder="1" applyProtection="1"/>
    <xf numFmtId="0" fontId="2" fillId="35" borderId="7" xfId="0" applyFont="1" applyFill="1" applyBorder="1" applyAlignment="1" applyProtection="1">
      <alignment horizontal="center" vertical="center" wrapText="1"/>
    </xf>
    <xf numFmtId="0" fontId="5" fillId="35" borderId="7" xfId="0" applyFont="1" applyFill="1" applyBorder="1" applyAlignment="1" applyProtection="1">
      <alignment vertical="center" wrapText="1"/>
    </xf>
    <xf numFmtId="0" fontId="0" fillId="35" borderId="28" xfId="0" applyFill="1" applyBorder="1" applyProtection="1"/>
    <xf numFmtId="165" fontId="0" fillId="35" borderId="28" xfId="0" applyNumberFormat="1" applyFill="1" applyBorder="1" applyProtection="1"/>
    <xf numFmtId="0" fontId="4" fillId="17" borderId="4" xfId="0" applyFont="1" applyFill="1" applyBorder="1" applyAlignment="1" applyProtection="1">
      <alignment horizontal="center" vertical="center" wrapText="1"/>
    </xf>
    <xf numFmtId="0" fontId="4" fillId="17" borderId="0" xfId="0" applyFont="1" applyFill="1" applyAlignment="1" applyProtection="1">
      <alignment horizontal="center" vertical="center" wrapText="1"/>
    </xf>
    <xf numFmtId="0" fontId="0" fillId="17" borderId="28" xfId="0" applyFill="1" applyBorder="1" applyProtection="1"/>
    <xf numFmtId="165" fontId="0" fillId="17" borderId="28" xfId="0" applyNumberFormat="1" applyFill="1" applyBorder="1" applyProtection="1"/>
    <xf numFmtId="0" fontId="2" fillId="34" borderId="7" xfId="0" applyFont="1" applyFill="1" applyBorder="1" applyAlignment="1" applyProtection="1">
      <alignment horizontal="center" vertical="center" wrapText="1"/>
    </xf>
    <xf numFmtId="0" fontId="5" fillId="34" borderId="7" xfId="0" applyFont="1" applyFill="1" applyBorder="1" applyAlignment="1" applyProtection="1">
      <alignment vertical="center" wrapText="1"/>
    </xf>
    <xf numFmtId="0" fontId="0" fillId="34" borderId="28" xfId="0" applyFill="1" applyBorder="1" applyProtection="1"/>
    <xf numFmtId="165" fontId="0" fillId="34" borderId="28" xfId="0" applyNumberFormat="1" applyFill="1" applyBorder="1" applyProtection="1"/>
    <xf numFmtId="0" fontId="2" fillId="33" borderId="7" xfId="0" applyFont="1" applyFill="1" applyBorder="1" applyAlignment="1" applyProtection="1">
      <alignment horizontal="center" vertical="center" wrapText="1"/>
    </xf>
    <xf numFmtId="0" fontId="5" fillId="33" borderId="7" xfId="0" applyFont="1" applyFill="1" applyBorder="1" applyAlignment="1" applyProtection="1">
      <alignment vertical="center" wrapText="1"/>
    </xf>
    <xf numFmtId="0" fontId="0" fillId="33" borderId="28" xfId="0" applyFill="1" applyBorder="1" applyProtection="1"/>
    <xf numFmtId="165" fontId="0" fillId="33" borderId="28" xfId="0" applyNumberFormat="1" applyFill="1" applyBorder="1" applyProtection="1"/>
    <xf numFmtId="165" fontId="0" fillId="4" borderId="0" xfId="0" applyNumberFormat="1" applyFill="1" applyProtection="1"/>
  </cellXfs>
  <cellStyles count="13">
    <cellStyle name="Monétaire" xfId="2" builtinId="4"/>
    <cellStyle name="Monétaire 2" xfId="10" xr:uid="{00000000-0005-0000-0000-000001000000}"/>
    <cellStyle name="Normal" xfId="0" builtinId="0"/>
    <cellStyle name="Normal 2" xfId="1" xr:uid="{00000000-0005-0000-0000-000003000000}"/>
    <cellStyle name="Normal 2 2" xfId="3" xr:uid="{00000000-0005-0000-0000-000004000000}"/>
    <cellStyle name="Normal 2 3" xfId="4" xr:uid="{00000000-0005-0000-0000-000005000000}"/>
    <cellStyle name="Normal 2 3 2" xfId="5" xr:uid="{00000000-0005-0000-0000-000006000000}"/>
    <cellStyle name="Normal 2 3 3" xfId="8" xr:uid="{00000000-0005-0000-0000-000007000000}"/>
    <cellStyle name="Normal 2 4 2" xfId="9" xr:uid="{00000000-0005-0000-0000-000008000000}"/>
    <cellStyle name="Normal 3" xfId="11" xr:uid="{2685FB51-D98C-4870-B267-D8403E1BA913}"/>
    <cellStyle name="Normal 4" xfId="6" xr:uid="{00000000-0005-0000-0000-000009000000}"/>
    <cellStyle name="Normal 4 2" xfId="7" xr:uid="{00000000-0005-0000-0000-00000A000000}"/>
    <cellStyle name="Pourcentage" xfId="12" builtinId="5"/>
  </cellStyles>
  <dxfs count="719">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s>
  <tableStyles count="0" defaultTableStyle="TableStyleMedium2" defaultPivotStyle="PivotStyleLight16"/>
  <colors>
    <mruColors>
      <color rgb="FF008193"/>
      <color rgb="FF8BC8D9"/>
      <color rgb="FF6666FF"/>
      <color rgb="FF9966FF"/>
      <color rgb="FFCCCCFF"/>
      <color rgb="FFFF85FF"/>
      <color rgb="FF39A5A0"/>
      <color rgb="FFFFE699"/>
      <color rgb="FFF8CBAD"/>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304800</xdr:colOff>
      <xdr:row>1</xdr:row>
      <xdr:rowOff>304800</xdr:rowOff>
    </xdr:to>
    <xdr:sp macro="" textlink="">
      <xdr:nvSpPr>
        <xdr:cNvPr id="1025" name="&lt;A04B360C-D692-423C-A2E9-D03D2BC7D350&gt;" descr="CP_LOGO_TYPO.png">
          <a:extLst>
            <a:ext uri="{FF2B5EF4-FFF2-40B4-BE49-F238E27FC236}">
              <a16:creationId xmlns:a16="http://schemas.microsoft.com/office/drawing/2014/main" id="{CCAACD25-C06A-5415-3BD9-EC4CFC19C931}"/>
            </a:ext>
          </a:extLst>
        </xdr:cNvPr>
        <xdr:cNvSpPr>
          <a:spLocks noChangeAspect="1" noChangeArrowheads="1"/>
        </xdr:cNvSpPr>
      </xdr:nvSpPr>
      <xdr:spPr bwMode="auto">
        <a:xfrm>
          <a:off x="0" y="20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xdr:row>
      <xdr:rowOff>0</xdr:rowOff>
    </xdr:from>
    <xdr:to>
      <xdr:col>1</xdr:col>
      <xdr:colOff>304800</xdr:colOff>
      <xdr:row>1</xdr:row>
      <xdr:rowOff>304800</xdr:rowOff>
    </xdr:to>
    <xdr:sp macro="" textlink="">
      <xdr:nvSpPr>
        <xdr:cNvPr id="3" name="&lt;A04B360C-D692-423C-A2E9-D03D2BC7D350&gt;" descr="CP_LOGO_TYPO.png">
          <a:extLst>
            <a:ext uri="{FF2B5EF4-FFF2-40B4-BE49-F238E27FC236}">
              <a16:creationId xmlns:a16="http://schemas.microsoft.com/office/drawing/2014/main" id="{F0E1AA56-D5CF-4C88-87E0-8A93717AA076}"/>
            </a:ext>
          </a:extLst>
        </xdr:cNvPr>
        <xdr:cNvSpPr>
          <a:spLocks noChangeAspect="1" noChangeArrowheads="1"/>
        </xdr:cNvSpPr>
      </xdr:nvSpPr>
      <xdr:spPr bwMode="auto">
        <a:xfrm>
          <a:off x="693420" y="327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279401</xdr:colOff>
      <xdr:row>0</xdr:row>
      <xdr:rowOff>152400</xdr:rowOff>
    </xdr:from>
    <xdr:to>
      <xdr:col>1</xdr:col>
      <xdr:colOff>377864</xdr:colOff>
      <xdr:row>2</xdr:row>
      <xdr:rowOff>123293</xdr:rowOff>
    </xdr:to>
    <xdr:pic>
      <xdr:nvPicPr>
        <xdr:cNvPr id="2" name="Image 1">
          <a:extLst>
            <a:ext uri="{FF2B5EF4-FFF2-40B4-BE49-F238E27FC236}">
              <a16:creationId xmlns:a16="http://schemas.microsoft.com/office/drawing/2014/main" id="{A530A7BA-E06E-425F-A60D-1C93F50121AD}"/>
            </a:ext>
          </a:extLst>
        </xdr:cNvPr>
        <xdr:cNvPicPr>
          <a:picLocks noChangeAspect="1"/>
        </xdr:cNvPicPr>
      </xdr:nvPicPr>
      <xdr:blipFill>
        <a:blip xmlns:r="http://schemas.openxmlformats.org/officeDocument/2006/relationships" r:embed="rId1"/>
        <a:stretch>
          <a:fillRect/>
        </a:stretch>
      </xdr:blipFill>
      <xdr:spPr>
        <a:xfrm>
          <a:off x="279401" y="152400"/>
          <a:ext cx="1701800" cy="7700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s-cui\Dossiers%20travail\Users\camro\Desktop\nego%20partner\Tr&#233;ves\tREMOIS\ATS\Tr&#233;ves\Neoness\AO%20Montparnasse\Analyse%20besoins%20Chabrillan%20-%20d&#233;finiti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s-cui\Dossiers%20travail\MARCHES\ATELIERS%20MARCHES\JULIE\March&#233;%20STE%20NETTOYAGE\APPELS%20D'OFFRES\AO%20-%20LYCEE%20MYRIAM\Pour%20envoi%20AO\analyse%20besoins%20-%20definiti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èces &amp; Revêt."/>
      <sheetName val="Superficies et sols"/>
      <sheetName val="Surfaces Vitrerie"/>
      <sheetName val="Prestations et fréquence"/>
      <sheetName val="Feuil1"/>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le &amp; revêt"/>
      <sheetName val="Superficies et sols"/>
      <sheetName val="Pièces &amp; Revêt."/>
      <sheetName val="Surfaces Vitrerie"/>
      <sheetName val="Prestations et fréquence"/>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D37"/>
  <sheetViews>
    <sheetView showGridLines="0" view="pageBreakPreview" zoomScaleNormal="100" zoomScaleSheetLayoutView="100" workbookViewId="0">
      <selection activeCell="C2" sqref="C2"/>
    </sheetView>
  </sheetViews>
  <sheetFormatPr baseColWidth="10" defaultColWidth="155" defaultRowHeight="15.6"/>
  <cols>
    <col min="1" max="1" width="10.109375" style="16" customWidth="1"/>
    <col min="2" max="2" width="101.6640625" style="16" customWidth="1"/>
    <col min="3" max="3" width="72.109375" style="16" customWidth="1"/>
    <col min="4" max="4" width="18.33203125" style="16" customWidth="1"/>
    <col min="5" max="16384" width="155" style="16"/>
  </cols>
  <sheetData>
    <row r="1" spans="1:4" ht="25.95" customHeight="1">
      <c r="C1" s="17" t="s">
        <v>0</v>
      </c>
    </row>
    <row r="2" spans="1:4" ht="25.95" customHeight="1">
      <c r="B2"/>
      <c r="C2" s="18" t="s">
        <v>1022</v>
      </c>
    </row>
    <row r="3" spans="1:4" ht="25.95" customHeight="1">
      <c r="B3" s="19"/>
    </row>
    <row r="4" spans="1:4">
      <c r="A4" s="724" t="s">
        <v>2</v>
      </c>
      <c r="B4" s="724"/>
      <c r="C4" s="724"/>
    </row>
    <row r="7" spans="1:4" ht="31.95" customHeight="1">
      <c r="B7" s="725" t="s">
        <v>3</v>
      </c>
      <c r="C7" s="725"/>
    </row>
    <row r="10" spans="1:4" ht="18">
      <c r="B10" s="20" t="s">
        <v>4</v>
      </c>
      <c r="C10" s="21"/>
      <c r="D10" s="22"/>
    </row>
    <row r="12" spans="1:4">
      <c r="B12" s="23" t="s">
        <v>5</v>
      </c>
    </row>
    <row r="13" spans="1:4">
      <c r="B13" s="16" t="s">
        <v>6</v>
      </c>
    </row>
    <row r="14" spans="1:4" ht="22.2" customHeight="1">
      <c r="B14" s="24"/>
    </row>
    <row r="15" spans="1:4" ht="42" customHeight="1">
      <c r="B15" s="728" t="s">
        <v>7</v>
      </c>
      <c r="C15" s="728"/>
      <c r="D15" s="728"/>
    </row>
    <row r="16" spans="1:4" ht="22.2" customHeight="1">
      <c r="B16" s="25"/>
    </row>
    <row r="17" spans="2:4" s="24" customFormat="1" ht="22.2" customHeight="1">
      <c r="B17" s="723" t="s">
        <v>8</v>
      </c>
      <c r="C17" s="723"/>
    </row>
    <row r="18" spans="2:4" s="24" customFormat="1" ht="25.2" customHeight="1">
      <c r="B18" s="726" t="s">
        <v>9</v>
      </c>
      <c r="C18" s="726"/>
    </row>
    <row r="19" spans="2:4" s="24" customFormat="1" ht="37.950000000000003" customHeight="1">
      <c r="B19" s="727" t="s">
        <v>10</v>
      </c>
      <c r="C19" s="727"/>
      <c r="D19" s="727"/>
    </row>
    <row r="20" spans="2:4" s="24" customFormat="1" ht="24.6" customHeight="1">
      <c r="B20" s="32" t="s">
        <v>11</v>
      </c>
      <c r="C20" s="16"/>
    </row>
    <row r="21" spans="2:4" s="24" customFormat="1" ht="16.95" customHeight="1">
      <c r="B21" s="722" t="s">
        <v>12</v>
      </c>
      <c r="C21" s="16"/>
    </row>
    <row r="22" spans="2:4" s="24" customFormat="1" ht="16.2" customHeight="1">
      <c r="B22" s="722"/>
      <c r="C22" s="16"/>
    </row>
    <row r="23" spans="2:4" s="24" customFormat="1" ht="22.2" customHeight="1">
      <c r="B23" s="33"/>
    </row>
    <row r="24" spans="2:4" s="24" customFormat="1" ht="22.2" customHeight="1">
      <c r="B24" s="723" t="s">
        <v>13</v>
      </c>
      <c r="C24" s="723"/>
    </row>
    <row r="25" spans="2:4" s="24" customFormat="1" ht="22.2" customHeight="1">
      <c r="B25" s="16" t="s">
        <v>14</v>
      </c>
      <c r="C25" s="16"/>
    </row>
    <row r="26" spans="2:4" s="24" customFormat="1" ht="22.2" customHeight="1">
      <c r="B26" s="16"/>
      <c r="C26" s="16"/>
    </row>
    <row r="27" spans="2:4" s="24" customFormat="1" ht="22.2" customHeight="1">
      <c r="B27" s="26" t="s">
        <v>15</v>
      </c>
      <c r="C27" s="27"/>
    </row>
    <row r="28" spans="2:4" s="24" customFormat="1" ht="22.2" customHeight="1">
      <c r="B28" s="28"/>
      <c r="C28" s="16"/>
    </row>
    <row r="29" spans="2:4" ht="22.2" customHeight="1">
      <c r="B29" s="29" t="s">
        <v>16</v>
      </c>
    </row>
    <row r="30" spans="2:4" ht="22.2" customHeight="1">
      <c r="B30" s="30" t="s">
        <v>17</v>
      </c>
    </row>
    <row r="31" spans="2:4" ht="22.2" customHeight="1">
      <c r="B31" s="31" t="s">
        <v>18</v>
      </c>
    </row>
    <row r="32" spans="2:4" ht="22.2" customHeight="1">
      <c r="B32" s="31" t="s">
        <v>19</v>
      </c>
    </row>
    <row r="33" spans="2:2" ht="22.2" customHeight="1">
      <c r="B33" s="31" t="s">
        <v>20</v>
      </c>
    </row>
    <row r="34" spans="2:2" ht="22.2" customHeight="1">
      <c r="B34" s="31" t="s">
        <v>21</v>
      </c>
    </row>
    <row r="36" spans="2:2">
      <c r="B36" s="31"/>
    </row>
    <row r="37" spans="2:2">
      <c r="B37" s="31"/>
    </row>
  </sheetData>
  <sheetProtection algorithmName="SHA-512" hashValue="1CsEc5+PlUgyepQHc0MLT7l20X8C+P55Oc99EPSXb22rxeJMUJNbjGH8pJnJIksdfwTSgfNgpfrbnnijq/USjA==" saltValue="5VTE3KSXdEZuPwdj9ATSWQ==" spinCount="100000" sheet="1" selectLockedCells="1"/>
  <mergeCells count="8">
    <mergeCell ref="B21:B22"/>
    <mergeCell ref="B24:C24"/>
    <mergeCell ref="A4:C4"/>
    <mergeCell ref="B7:C7"/>
    <mergeCell ref="B17:C17"/>
    <mergeCell ref="B18:C18"/>
    <mergeCell ref="B19:D19"/>
    <mergeCell ref="B15:D15"/>
  </mergeCells>
  <pageMargins left="0.7" right="0.7" top="0.75" bottom="0.75" header="0.3" footer="0.3"/>
  <pageSetup paperSize="9" scale="2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6553D-3887-4C64-B866-DDD754078EBC}">
  <dimension ref="A1:A11"/>
  <sheetViews>
    <sheetView workbookViewId="0">
      <selection activeCell="A3" sqref="A3:A11"/>
    </sheetView>
  </sheetViews>
  <sheetFormatPr baseColWidth="10" defaultColWidth="11.44140625" defaultRowHeight="14.4"/>
  <cols>
    <col min="1" max="1" width="17.44140625" customWidth="1"/>
  </cols>
  <sheetData>
    <row r="1" spans="1:1">
      <c r="A1"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BCD3A-B1F0-47B9-AF29-F9220420F3AE}">
  <sheetPr>
    <tabColor theme="1" tint="0.499984740745262"/>
  </sheetPr>
  <dimension ref="A1:X247"/>
  <sheetViews>
    <sheetView showGridLines="0" view="pageBreakPreview" topLeftCell="D1" zoomScale="59" zoomScaleNormal="60" zoomScaleSheetLayoutView="100" workbookViewId="0">
      <selection activeCell="J9" sqref="J9"/>
    </sheetView>
  </sheetViews>
  <sheetFormatPr baseColWidth="10" defaultColWidth="11.44140625" defaultRowHeight="15" customHeight="1" outlineLevelRow="1"/>
  <cols>
    <col min="1" max="1" width="27.109375" style="37" customWidth="1"/>
    <col min="2" max="2" width="33" style="37" customWidth="1"/>
    <col min="3" max="3" width="33.44140625" style="37" customWidth="1"/>
    <col min="4" max="4" width="71.6640625" style="38" customWidth="1"/>
    <col min="5" max="5" width="33.88671875" hidden="1" customWidth="1"/>
    <col min="6" max="6" width="27.5546875" style="39" customWidth="1"/>
    <col min="7" max="8" width="22.44140625" customWidth="1"/>
    <col min="9" max="9" width="45.44140625" style="625" customWidth="1"/>
    <col min="10" max="10" width="17.5546875" style="41" customWidth="1"/>
    <col min="11" max="12" width="16.5546875" style="41" customWidth="1"/>
    <col min="13" max="14" width="13.44140625" style="42" customWidth="1"/>
    <col min="15" max="16" width="15.5546875" style="42" customWidth="1"/>
    <col min="17" max="17" width="23.5546875" style="42" customWidth="1"/>
  </cols>
  <sheetData>
    <row r="1" spans="1:24" ht="126" customHeight="1">
      <c r="J1" s="40"/>
    </row>
    <row r="2" spans="1:24" ht="33" customHeight="1">
      <c r="A2" s="733" t="s">
        <v>32</v>
      </c>
      <c r="B2" s="733"/>
      <c r="C2" s="733"/>
      <c r="D2" s="733"/>
      <c r="E2" s="733"/>
      <c r="F2" s="733"/>
      <c r="G2" s="733"/>
      <c r="H2" s="733"/>
      <c r="I2" s="733"/>
      <c r="J2" s="734" t="str">
        <f>Instructions!C2</f>
        <v>xxxxxxx</v>
      </c>
      <c r="K2" s="734"/>
      <c r="L2" s="734"/>
      <c r="M2" s="734"/>
      <c r="N2" s="734"/>
      <c r="O2" s="734"/>
      <c r="P2" s="734"/>
      <c r="Q2" s="734"/>
    </row>
    <row r="3" spans="1:24" ht="14.4">
      <c r="N3"/>
    </row>
    <row r="4" spans="1:24" ht="53.85" customHeight="1">
      <c r="A4" s="735" t="s">
        <v>33</v>
      </c>
      <c r="B4" s="736"/>
      <c r="C4" s="736"/>
      <c r="D4" s="737"/>
      <c r="E4" s="735" t="s">
        <v>34</v>
      </c>
      <c r="F4" s="736"/>
      <c r="G4" s="736"/>
      <c r="H4" s="736"/>
      <c r="I4" s="737"/>
      <c r="J4" s="741" t="s">
        <v>35</v>
      </c>
      <c r="K4" s="741"/>
      <c r="L4" s="741"/>
      <c r="M4" s="741"/>
      <c r="N4" s="741"/>
      <c r="O4" s="742" t="s">
        <v>36</v>
      </c>
      <c r="P4" s="742"/>
      <c r="Q4" s="742"/>
      <c r="R4" s="43"/>
    </row>
    <row r="5" spans="1:24" ht="47.1" customHeight="1">
      <c r="A5" s="738"/>
      <c r="B5" s="739"/>
      <c r="C5" s="739"/>
      <c r="D5" s="740"/>
      <c r="E5" s="738"/>
      <c r="F5" s="739"/>
      <c r="G5" s="739"/>
      <c r="H5" s="739"/>
      <c r="I5" s="740"/>
      <c r="J5" s="743" t="s">
        <v>37</v>
      </c>
      <c r="K5" s="743"/>
      <c r="L5" s="744"/>
      <c r="M5" s="745" t="s">
        <v>38</v>
      </c>
      <c r="N5" s="745"/>
      <c r="O5" s="745" t="s">
        <v>39</v>
      </c>
      <c r="P5" s="745"/>
      <c r="Q5" s="745"/>
      <c r="S5" s="731"/>
      <c r="T5" s="731"/>
      <c r="U5" s="731"/>
      <c r="V5" s="731"/>
      <c r="W5" s="731"/>
      <c r="X5" s="732"/>
    </row>
    <row r="6" spans="1:24" ht="82.35" customHeight="1">
      <c r="A6" s="45" t="s">
        <v>40</v>
      </c>
      <c r="B6" s="45" t="s">
        <v>41</v>
      </c>
      <c r="C6" s="45" t="s">
        <v>1055</v>
      </c>
      <c r="D6" s="45" t="s">
        <v>43</v>
      </c>
      <c r="E6" s="45"/>
      <c r="F6" s="45" t="s">
        <v>44</v>
      </c>
      <c r="G6" s="46" t="s">
        <v>45</v>
      </c>
      <c r="H6" s="45" t="s">
        <v>46</v>
      </c>
      <c r="I6" s="47" t="s">
        <v>47</v>
      </c>
      <c r="J6" s="45" t="s">
        <v>48</v>
      </c>
      <c r="K6" s="45" t="s">
        <v>49</v>
      </c>
      <c r="L6" s="45" t="s">
        <v>50</v>
      </c>
      <c r="M6" s="48" t="s">
        <v>51</v>
      </c>
      <c r="N6" s="48" t="s">
        <v>49</v>
      </c>
      <c r="O6" s="48" t="s">
        <v>48</v>
      </c>
      <c r="P6" s="48" t="s">
        <v>49</v>
      </c>
      <c r="Q6" s="48" t="s">
        <v>52</v>
      </c>
    </row>
    <row r="7" spans="1:24" ht="15.6">
      <c r="A7" s="628" t="s">
        <v>53</v>
      </c>
      <c r="B7" s="65" t="s">
        <v>54</v>
      </c>
      <c r="C7" s="65" t="s">
        <v>55</v>
      </c>
      <c r="D7" s="160" t="s">
        <v>56</v>
      </c>
      <c r="E7" s="160"/>
      <c r="F7" s="613" t="s">
        <v>27</v>
      </c>
      <c r="G7" s="69">
        <v>3500</v>
      </c>
      <c r="H7" s="68">
        <v>13</v>
      </c>
      <c r="I7" s="55" t="s">
        <v>57</v>
      </c>
      <c r="J7" s="2"/>
      <c r="K7" s="3"/>
      <c r="L7" s="13">
        <f t="shared" ref="L7" si="0">SUM(J7:K7)</f>
        <v>0</v>
      </c>
      <c r="M7" s="4"/>
      <c r="N7" s="4"/>
      <c r="O7" s="56">
        <f t="shared" ref="O7" si="1">J7*M7</f>
        <v>0</v>
      </c>
      <c r="P7" s="56">
        <f t="shared" ref="P7" si="2">K7*N7</f>
        <v>0</v>
      </c>
      <c r="Q7" s="56">
        <f t="shared" ref="Q7" si="3">SUM(O7:P7)</f>
        <v>0</v>
      </c>
    </row>
    <row r="8" spans="1:24" ht="15.6">
      <c r="A8" s="162" t="s">
        <v>53</v>
      </c>
      <c r="B8" s="57" t="s">
        <v>54</v>
      </c>
      <c r="C8" s="49"/>
      <c r="D8" s="57"/>
      <c r="E8" s="58"/>
      <c r="F8" s="59"/>
      <c r="G8" s="60">
        <f>SUBTOTAL(9,G7:G7)</f>
        <v>3500</v>
      </c>
      <c r="H8" s="61"/>
      <c r="I8" s="59"/>
      <c r="J8" s="62">
        <f>SUBTOTAL(9,J7:J7)</f>
        <v>0</v>
      </c>
      <c r="K8" s="62">
        <f>SUBTOTAL(9,K7:K7)</f>
        <v>0</v>
      </c>
      <c r="L8" s="62">
        <f>SUBTOTAL(9,L7:L7)</f>
        <v>0</v>
      </c>
      <c r="M8" s="15"/>
      <c r="N8" s="15"/>
      <c r="O8" s="63">
        <f>SUBTOTAL(9,O7:O7)</f>
        <v>0</v>
      </c>
      <c r="P8" s="63">
        <f>SUBTOTAL(9,P7:P7)</f>
        <v>0</v>
      </c>
      <c r="Q8" s="63">
        <f>SUBTOTAL(9,Q7:Q7)</f>
        <v>0</v>
      </c>
    </row>
    <row r="9" spans="1:24" ht="15.6">
      <c r="A9" s="628" t="s">
        <v>53</v>
      </c>
      <c r="B9" s="65" t="s">
        <v>58</v>
      </c>
      <c r="C9" s="65" t="s">
        <v>55</v>
      </c>
      <c r="D9" s="160" t="s">
        <v>59</v>
      </c>
      <c r="E9" s="160"/>
      <c r="F9" s="613" t="s">
        <v>27</v>
      </c>
      <c r="G9" s="69">
        <v>1499</v>
      </c>
      <c r="H9" s="68">
        <v>13</v>
      </c>
      <c r="I9" s="626" t="s">
        <v>60</v>
      </c>
      <c r="J9" s="2"/>
      <c r="K9" s="3"/>
      <c r="L9" s="13">
        <f t="shared" ref="L9:L15" si="4">SUM(J9:K9)</f>
        <v>0</v>
      </c>
      <c r="M9" s="4"/>
      <c r="N9" s="4"/>
      <c r="O9" s="56">
        <f t="shared" ref="O9:O15" si="5">J9*M9</f>
        <v>0</v>
      </c>
      <c r="P9" s="56">
        <f t="shared" ref="P9:P15" si="6">K9*N9</f>
        <v>0</v>
      </c>
      <c r="Q9" s="56">
        <f t="shared" ref="Q9:Q15" si="7">SUM(O9:P9)</f>
        <v>0</v>
      </c>
    </row>
    <row r="10" spans="1:24" ht="15.6">
      <c r="A10" s="628" t="s">
        <v>53</v>
      </c>
      <c r="B10" s="65" t="s">
        <v>58</v>
      </c>
      <c r="C10" s="65" t="s">
        <v>55</v>
      </c>
      <c r="D10" s="160" t="s">
        <v>61</v>
      </c>
      <c r="E10" s="160"/>
      <c r="F10" s="613" t="s">
        <v>27</v>
      </c>
      <c r="G10" s="69">
        <v>32</v>
      </c>
      <c r="H10" s="68">
        <v>1</v>
      </c>
      <c r="I10" s="626" t="s">
        <v>61</v>
      </c>
      <c r="J10" s="2"/>
      <c r="K10" s="3"/>
      <c r="L10" s="13">
        <f t="shared" si="4"/>
        <v>0</v>
      </c>
      <c r="M10" s="4"/>
      <c r="N10" s="4"/>
      <c r="O10" s="56">
        <f t="shared" si="5"/>
        <v>0</v>
      </c>
      <c r="P10" s="56">
        <f t="shared" si="6"/>
        <v>0</v>
      </c>
      <c r="Q10" s="56">
        <f t="shared" si="7"/>
        <v>0</v>
      </c>
    </row>
    <row r="11" spans="1:24" ht="15.6">
      <c r="A11" s="628" t="s">
        <v>53</v>
      </c>
      <c r="B11" s="65" t="s">
        <v>58</v>
      </c>
      <c r="C11" s="65" t="s">
        <v>55</v>
      </c>
      <c r="D11" s="160" t="s">
        <v>62</v>
      </c>
      <c r="E11" s="160"/>
      <c r="F11" s="613" t="s">
        <v>27</v>
      </c>
      <c r="G11" s="69">
        <v>20</v>
      </c>
      <c r="H11" s="68">
        <v>8.67</v>
      </c>
      <c r="I11" s="626" t="s">
        <v>61</v>
      </c>
      <c r="J11" s="2"/>
      <c r="K11" s="3"/>
      <c r="L11" s="13">
        <f t="shared" ref="L11" si="8">SUM(J11:K11)</f>
        <v>0</v>
      </c>
      <c r="M11" s="4"/>
      <c r="N11" s="4"/>
      <c r="O11" s="56">
        <f t="shared" ref="O11" si="9">J11*M11</f>
        <v>0</v>
      </c>
      <c r="P11" s="56">
        <f t="shared" ref="P11" si="10">K11*N11</f>
        <v>0</v>
      </c>
      <c r="Q11" s="56">
        <f t="shared" ref="Q11" si="11">SUM(O11:P11)</f>
        <v>0</v>
      </c>
    </row>
    <row r="12" spans="1:24" ht="15.6">
      <c r="A12" s="628" t="s">
        <v>53</v>
      </c>
      <c r="B12" s="65" t="s">
        <v>58</v>
      </c>
      <c r="C12" s="65" t="s">
        <v>55</v>
      </c>
      <c r="D12" s="160" t="s">
        <v>63</v>
      </c>
      <c r="E12" s="160"/>
      <c r="F12" s="613" t="s">
        <v>27</v>
      </c>
      <c r="G12" s="69">
        <v>10</v>
      </c>
      <c r="H12" s="68">
        <v>30.33</v>
      </c>
      <c r="I12" s="626" t="s">
        <v>63</v>
      </c>
      <c r="J12" s="2"/>
      <c r="K12" s="3"/>
      <c r="L12" s="13">
        <f t="shared" ref="L12:L13" si="12">SUM(J12:K12)</f>
        <v>0</v>
      </c>
      <c r="M12" s="4"/>
      <c r="N12" s="4"/>
      <c r="O12" s="56">
        <f t="shared" ref="O12:O13" si="13">J12*M12</f>
        <v>0</v>
      </c>
      <c r="P12" s="56">
        <f t="shared" ref="P12:P13" si="14">K12*N12</f>
        <v>0</v>
      </c>
      <c r="Q12" s="56">
        <f t="shared" ref="Q12:Q13" si="15">SUM(O12:P12)</f>
        <v>0</v>
      </c>
    </row>
    <row r="13" spans="1:24" ht="15.6">
      <c r="A13" s="628" t="s">
        <v>53</v>
      </c>
      <c r="B13" s="65" t="s">
        <v>58</v>
      </c>
      <c r="C13" s="65" t="s">
        <v>55</v>
      </c>
      <c r="D13" s="160" t="s">
        <v>64</v>
      </c>
      <c r="E13" s="160"/>
      <c r="F13" s="613" t="s">
        <v>27</v>
      </c>
      <c r="G13" s="69">
        <v>5</v>
      </c>
      <c r="H13" s="68">
        <v>30.33</v>
      </c>
      <c r="I13" s="626" t="s">
        <v>65</v>
      </c>
      <c r="J13" s="2"/>
      <c r="K13" s="3"/>
      <c r="L13" s="13">
        <f t="shared" si="12"/>
        <v>0</v>
      </c>
      <c r="M13" s="4"/>
      <c r="N13" s="4"/>
      <c r="O13" s="56">
        <f t="shared" si="13"/>
        <v>0</v>
      </c>
      <c r="P13" s="56">
        <f t="shared" si="14"/>
        <v>0</v>
      </c>
      <c r="Q13" s="56">
        <f t="shared" si="15"/>
        <v>0</v>
      </c>
    </row>
    <row r="14" spans="1:24" ht="15.6">
      <c r="A14" s="162" t="s">
        <v>53</v>
      </c>
      <c r="B14" s="57" t="s">
        <v>66</v>
      </c>
      <c r="C14" s="49"/>
      <c r="D14" s="57"/>
      <c r="E14" s="58"/>
      <c r="F14" s="59"/>
      <c r="G14" s="60">
        <f>SUBTOTAL(9,G9:G13)</f>
        <v>1566</v>
      </c>
      <c r="H14" s="61"/>
      <c r="I14" s="59"/>
      <c r="J14" s="62">
        <f>SUBTOTAL(9,J9:J13)</f>
        <v>0</v>
      </c>
      <c r="K14" s="62">
        <f>SUBTOTAL(9,K9:K13)</f>
        <v>0</v>
      </c>
      <c r="L14" s="62">
        <f>SUBTOTAL(9,L9:L13)</f>
        <v>0</v>
      </c>
      <c r="M14" s="15"/>
      <c r="N14" s="15"/>
      <c r="O14" s="63">
        <f>SUBTOTAL(9,O9:O13)</f>
        <v>0</v>
      </c>
      <c r="P14" s="63">
        <f>SUBTOTAL(9,P9:P13)</f>
        <v>0</v>
      </c>
      <c r="Q14" s="63">
        <f>SUBTOTAL(9,Q9:Q13)</f>
        <v>0</v>
      </c>
    </row>
    <row r="15" spans="1:24" ht="15.6">
      <c r="A15" s="628" t="s">
        <v>53</v>
      </c>
      <c r="B15" s="65" t="s">
        <v>67</v>
      </c>
      <c r="C15" s="65" t="s">
        <v>55</v>
      </c>
      <c r="D15" s="65" t="s">
        <v>68</v>
      </c>
      <c r="E15" s="160"/>
      <c r="F15" s="613" t="s">
        <v>27</v>
      </c>
      <c r="G15" s="72">
        <v>5</v>
      </c>
      <c r="H15" s="68">
        <v>30.33</v>
      </c>
      <c r="I15" s="626" t="s">
        <v>60</v>
      </c>
      <c r="J15" s="2"/>
      <c r="K15" s="3"/>
      <c r="L15" s="13">
        <f t="shared" si="4"/>
        <v>0</v>
      </c>
      <c r="M15" s="4"/>
      <c r="N15" s="4"/>
      <c r="O15" s="56">
        <f t="shared" si="5"/>
        <v>0</v>
      </c>
      <c r="P15" s="56">
        <f t="shared" si="6"/>
        <v>0</v>
      </c>
      <c r="Q15" s="56">
        <f t="shared" si="7"/>
        <v>0</v>
      </c>
    </row>
    <row r="16" spans="1:24" ht="15.6">
      <c r="A16" s="162" t="s">
        <v>53</v>
      </c>
      <c r="B16" s="57" t="s">
        <v>69</v>
      </c>
      <c r="C16" s="49"/>
      <c r="D16" s="57"/>
      <c r="E16" s="58"/>
      <c r="F16" s="59"/>
      <c r="G16" s="60"/>
      <c r="H16" s="61"/>
      <c r="I16" s="59"/>
      <c r="J16" s="62">
        <f>SUBTOTAL(9,J15)</f>
        <v>0</v>
      </c>
      <c r="K16" s="62">
        <f>SUBTOTAL(9,K15)</f>
        <v>0</v>
      </c>
      <c r="L16" s="62">
        <f>SUBTOTAL(9,L15)</f>
        <v>0</v>
      </c>
      <c r="M16" s="15"/>
      <c r="N16" s="15"/>
      <c r="O16" s="63">
        <f>SUBTOTAL(9,O15)</f>
        <v>0</v>
      </c>
      <c r="P16" s="63">
        <f>SUBTOTAL(9,P15)</f>
        <v>0</v>
      </c>
      <c r="Q16" s="63">
        <f>SUBTOTAL(9,Q15)</f>
        <v>0</v>
      </c>
    </row>
    <row r="17" spans="1:17" ht="15.6">
      <c r="A17" s="628" t="s">
        <v>53</v>
      </c>
      <c r="B17" s="66" t="s">
        <v>70</v>
      </c>
      <c r="C17" s="55"/>
      <c r="D17" s="66"/>
      <c r="E17" s="66"/>
      <c r="F17" s="70"/>
      <c r="G17" s="69">
        <v>2500</v>
      </c>
      <c r="H17" s="55">
        <v>30.33</v>
      </c>
      <c r="I17" s="55" t="s">
        <v>57</v>
      </c>
      <c r="J17" s="2"/>
      <c r="K17" s="3"/>
      <c r="L17" s="13">
        <f t="shared" ref="L17" si="16">SUM(J17:K17)</f>
        <v>0</v>
      </c>
      <c r="M17" s="4"/>
      <c r="N17" s="4"/>
      <c r="O17" s="56">
        <f>J17*M17</f>
        <v>0</v>
      </c>
      <c r="P17" s="56">
        <f>K17*N17</f>
        <v>0</v>
      </c>
      <c r="Q17" s="56">
        <f t="shared" ref="Q17" si="17">SUM(O17:P17)</f>
        <v>0</v>
      </c>
    </row>
    <row r="18" spans="1:17" ht="14.4">
      <c r="A18" s="162" t="s">
        <v>71</v>
      </c>
      <c r="B18" s="226" t="s">
        <v>72</v>
      </c>
      <c r="C18" s="227"/>
      <c r="D18" s="57"/>
      <c r="E18" s="58"/>
      <c r="F18" s="59"/>
      <c r="G18" s="60"/>
      <c r="H18" s="61"/>
      <c r="I18" s="59"/>
      <c r="J18" s="62">
        <f>SUBTOTAL(9,J17:J17)</f>
        <v>0</v>
      </c>
      <c r="K18" s="62">
        <f>SUBTOTAL(9,K17:K17)</f>
        <v>0</v>
      </c>
      <c r="L18" s="62">
        <f>SUBTOTAL(9,L17:L17)</f>
        <v>0</v>
      </c>
      <c r="M18" s="15"/>
      <c r="N18" s="15"/>
      <c r="O18" s="63">
        <f>SUBTOTAL(9,O17:O17)</f>
        <v>0</v>
      </c>
      <c r="P18" s="63">
        <f>SUBTOTAL(9,P17:P17)</f>
        <v>0</v>
      </c>
      <c r="Q18" s="63">
        <f>SUBTOTAL(9,Q17:Q17)</f>
        <v>0</v>
      </c>
    </row>
    <row r="19" spans="1:17" ht="15.6">
      <c r="A19" s="628" t="s">
        <v>53</v>
      </c>
      <c r="B19" s="66" t="s">
        <v>73</v>
      </c>
      <c r="C19" s="55"/>
      <c r="D19" s="66" t="s">
        <v>74</v>
      </c>
      <c r="E19" s="66">
        <v>30.33</v>
      </c>
      <c r="F19" s="70"/>
      <c r="G19" s="72">
        <v>1</v>
      </c>
      <c r="H19" s="55">
        <v>30.33</v>
      </c>
      <c r="I19" s="55" t="s">
        <v>75</v>
      </c>
      <c r="J19" s="2"/>
      <c r="K19" s="3"/>
      <c r="L19" s="13">
        <f t="shared" ref="L19:L20" si="18">SUM(J19:K19)</f>
        <v>0</v>
      </c>
      <c r="M19" s="4"/>
      <c r="N19" s="4"/>
      <c r="O19" s="56">
        <f t="shared" ref="O19:O20" si="19">J19*M19</f>
        <v>0</v>
      </c>
      <c r="P19" s="56">
        <f t="shared" ref="P19:P20" si="20">K19*N19</f>
        <v>0</v>
      </c>
      <c r="Q19" s="56">
        <f t="shared" ref="Q19:Q20" si="21">SUM(O19:P19)</f>
        <v>0</v>
      </c>
    </row>
    <row r="20" spans="1:17" ht="15.6">
      <c r="A20" s="628" t="s">
        <v>53</v>
      </c>
      <c r="B20" s="66" t="s">
        <v>73</v>
      </c>
      <c r="C20" s="55"/>
      <c r="D20" s="66" t="s">
        <v>76</v>
      </c>
      <c r="E20" s="66">
        <v>30.33</v>
      </c>
      <c r="F20" s="70"/>
      <c r="G20" s="70"/>
      <c r="H20" s="55">
        <v>30.33</v>
      </c>
      <c r="I20" s="55" t="s">
        <v>75</v>
      </c>
      <c r="J20" s="2"/>
      <c r="K20" s="3"/>
      <c r="L20" s="13">
        <f t="shared" si="18"/>
        <v>0</v>
      </c>
      <c r="M20" s="4"/>
      <c r="N20" s="4"/>
      <c r="O20" s="56">
        <f t="shared" si="19"/>
        <v>0</v>
      </c>
      <c r="P20" s="56">
        <f t="shared" si="20"/>
        <v>0</v>
      </c>
      <c r="Q20" s="56">
        <f t="shared" si="21"/>
        <v>0</v>
      </c>
    </row>
    <row r="21" spans="1:17" ht="14.4">
      <c r="A21" s="162" t="s">
        <v>53</v>
      </c>
      <c r="B21" s="226" t="s">
        <v>77</v>
      </c>
      <c r="C21" s="227"/>
      <c r="D21" s="57"/>
      <c r="E21" s="58"/>
      <c r="F21" s="59"/>
      <c r="G21" s="60"/>
      <c r="H21" s="61"/>
      <c r="I21" s="59"/>
      <c r="J21" s="62">
        <f>SUBTOTAL(9,J19:J20)</f>
        <v>0</v>
      </c>
      <c r="K21" s="62">
        <f>SUBTOTAL(9,K19:K20)</f>
        <v>0</v>
      </c>
      <c r="L21" s="62">
        <f>SUBTOTAL(9,L19:L20)</f>
        <v>0</v>
      </c>
      <c r="M21" s="15"/>
      <c r="N21" s="15"/>
      <c r="O21" s="63">
        <f>SUBTOTAL(9,O19:O20)</f>
        <v>0</v>
      </c>
      <c r="P21" s="63">
        <f>SUBTOTAL(9,P19:P20)</f>
        <v>0</v>
      </c>
      <c r="Q21" s="63">
        <f>SUBTOTAL(9,Q19:Q20)</f>
        <v>0</v>
      </c>
    </row>
    <row r="22" spans="1:17" ht="15.6">
      <c r="A22" s="628" t="s">
        <v>53</v>
      </c>
      <c r="B22" s="66" t="s">
        <v>78</v>
      </c>
      <c r="C22" s="55"/>
      <c r="D22" s="55"/>
      <c r="E22" s="620"/>
      <c r="F22" s="70"/>
      <c r="G22" s="617">
        <v>1</v>
      </c>
      <c r="H22" s="55">
        <v>30.33</v>
      </c>
      <c r="I22" s="55" t="s">
        <v>79</v>
      </c>
      <c r="J22" s="2"/>
      <c r="K22" s="3"/>
      <c r="L22" s="13">
        <f t="shared" ref="L22" si="22">SUM(J22:K22)</f>
        <v>0</v>
      </c>
      <c r="M22" s="4"/>
      <c r="N22" s="4"/>
      <c r="O22" s="56">
        <f t="shared" ref="O22" si="23">J22*M22</f>
        <v>0</v>
      </c>
      <c r="P22" s="56">
        <f t="shared" ref="P22" si="24">K22*N22</f>
        <v>0</v>
      </c>
      <c r="Q22" s="56">
        <f t="shared" ref="Q22" si="25">SUM(O22:P22)</f>
        <v>0</v>
      </c>
    </row>
    <row r="23" spans="1:17" ht="14.4">
      <c r="A23" s="162" t="s">
        <v>53</v>
      </c>
      <c r="B23" s="729" t="s">
        <v>1057</v>
      </c>
      <c r="C23" s="730"/>
      <c r="D23" s="57"/>
      <c r="E23" s="58"/>
      <c r="F23" s="59"/>
      <c r="G23" s="60"/>
      <c r="H23" s="61"/>
      <c r="I23" s="59"/>
      <c r="J23" s="62">
        <f>SUBTOTAL(9,J22)</f>
        <v>0</v>
      </c>
      <c r="K23" s="62">
        <f>SUBTOTAL(9,K22)</f>
        <v>0</v>
      </c>
      <c r="L23" s="62">
        <f>SUBTOTAL(9,L22)</f>
        <v>0</v>
      </c>
      <c r="M23" s="15"/>
      <c r="N23" s="15"/>
      <c r="O23" s="63">
        <f>SUBTOTAL(9,O22)</f>
        <v>0</v>
      </c>
      <c r="P23" s="63">
        <f>SUBTOTAL(9,P22)</f>
        <v>0</v>
      </c>
      <c r="Q23" s="63">
        <f>SUBTOTAL(9,Q22)</f>
        <v>0</v>
      </c>
    </row>
    <row r="24" spans="1:17" ht="15.6">
      <c r="A24" s="628" t="s">
        <v>53</v>
      </c>
      <c r="B24" s="66" t="s">
        <v>80</v>
      </c>
      <c r="C24" s="55"/>
      <c r="D24" s="55"/>
      <c r="E24" s="66"/>
      <c r="F24" s="70"/>
      <c r="G24" s="617">
        <v>1</v>
      </c>
      <c r="H24" s="68">
        <v>4.33</v>
      </c>
      <c r="I24" s="55" t="s">
        <v>79</v>
      </c>
      <c r="J24" s="2"/>
      <c r="K24" s="3"/>
      <c r="L24" s="13">
        <f t="shared" ref="L24:L25" si="26">SUM(J24:K24)</f>
        <v>0</v>
      </c>
      <c r="M24" s="4"/>
      <c r="N24" s="4"/>
      <c r="O24" s="56">
        <f t="shared" ref="O24:O25" si="27">J24*M24</f>
        <v>0</v>
      </c>
      <c r="P24" s="56">
        <f t="shared" ref="P24:P25" si="28">K24*N24</f>
        <v>0</v>
      </c>
      <c r="Q24" s="56">
        <f t="shared" ref="Q24:Q25" si="29">SUM(O24:P24)</f>
        <v>0</v>
      </c>
    </row>
    <row r="25" spans="1:17" ht="15.6">
      <c r="A25" s="628" t="s">
        <v>53</v>
      </c>
      <c r="B25" s="66" t="s">
        <v>81</v>
      </c>
      <c r="C25" s="55"/>
      <c r="D25" s="55"/>
      <c r="E25" s="66"/>
      <c r="F25" s="70"/>
      <c r="G25" s="617">
        <v>1</v>
      </c>
      <c r="H25" s="68">
        <v>1</v>
      </c>
      <c r="I25" s="55" t="s">
        <v>79</v>
      </c>
      <c r="J25" s="2"/>
      <c r="K25" s="3"/>
      <c r="L25" s="13">
        <f t="shared" si="26"/>
        <v>0</v>
      </c>
      <c r="M25" s="4"/>
      <c r="N25" s="4"/>
      <c r="O25" s="56">
        <f t="shared" si="27"/>
        <v>0</v>
      </c>
      <c r="P25" s="56">
        <f t="shared" si="28"/>
        <v>0</v>
      </c>
      <c r="Q25" s="56">
        <f t="shared" si="29"/>
        <v>0</v>
      </c>
    </row>
    <row r="26" spans="1:17" ht="14.4">
      <c r="A26" s="162" t="s">
        <v>53</v>
      </c>
      <c r="B26" s="729" t="s">
        <v>82</v>
      </c>
      <c r="C26" s="730"/>
      <c r="D26" s="57"/>
      <c r="E26" s="58"/>
      <c r="F26" s="59"/>
      <c r="G26" s="60"/>
      <c r="H26" s="61"/>
      <c r="I26" s="59"/>
      <c r="J26" s="62">
        <f>SUBTOTAL(9,J24:J25)</f>
        <v>0</v>
      </c>
      <c r="K26" s="62">
        <f>SUBTOTAL(9,K24:K25)</f>
        <v>0</v>
      </c>
      <c r="L26" s="62">
        <f>SUBTOTAL(9,L24:L25)</f>
        <v>0</v>
      </c>
      <c r="M26" s="15"/>
      <c r="N26" s="15"/>
      <c r="O26" s="63">
        <f>SUBTOTAL(9,O24:O25)</f>
        <v>0</v>
      </c>
      <c r="P26" s="63">
        <f>SUBTOTAL(9,P24:P25)</f>
        <v>0</v>
      </c>
      <c r="Q26" s="63">
        <f>SUBTOTAL(9,Q24:Q25)</f>
        <v>0</v>
      </c>
    </row>
    <row r="27" spans="1:17" ht="33.6" customHeight="1">
      <c r="A27" s="629" t="s">
        <v>83</v>
      </c>
      <c r="B27" s="635" t="s">
        <v>84</v>
      </c>
      <c r="C27" s="635"/>
      <c r="D27" s="635"/>
      <c r="E27" s="635"/>
      <c r="F27" s="636"/>
      <c r="G27" s="637">
        <f>SUBTOTAL(9,G7:G14)</f>
        <v>5066</v>
      </c>
      <c r="H27" s="629"/>
      <c r="I27" s="629"/>
      <c r="J27" s="77">
        <f>SUBTOTAL(9,J7:J26)</f>
        <v>0</v>
      </c>
      <c r="K27" s="77">
        <f>SUBTOTAL(9,K7:K26)</f>
        <v>0</v>
      </c>
      <c r="L27" s="629">
        <f>SUBTOTAL(9,L7:L26)</f>
        <v>0</v>
      </c>
      <c r="M27" s="78"/>
      <c r="N27" s="78"/>
      <c r="O27" s="78">
        <f>SUBTOTAL(9,O7:O26)</f>
        <v>0</v>
      </c>
      <c r="P27" s="78">
        <f>SUBTOTAL(9,P7:P26)</f>
        <v>0</v>
      </c>
      <c r="Q27" s="630">
        <f>SUBTOTAL(9,Q7:Q26)</f>
        <v>0</v>
      </c>
    </row>
    <row r="28" spans="1:17" ht="15.6">
      <c r="A28" s="631" t="s">
        <v>71</v>
      </c>
      <c r="B28" s="65" t="s">
        <v>85</v>
      </c>
      <c r="C28" s="55"/>
      <c r="D28" s="160" t="s">
        <v>86</v>
      </c>
      <c r="E28" s="160"/>
      <c r="F28" s="613" t="s">
        <v>23</v>
      </c>
      <c r="G28" s="69">
        <v>82</v>
      </c>
      <c r="H28" s="68">
        <v>30.33</v>
      </c>
      <c r="I28" s="55" t="s">
        <v>87</v>
      </c>
      <c r="J28" s="2"/>
      <c r="K28" s="3"/>
      <c r="L28" s="13">
        <f t="shared" ref="L28:L31" si="30">SUM(J28:K28)</f>
        <v>0</v>
      </c>
      <c r="M28" s="4"/>
      <c r="N28" s="4"/>
      <c r="O28" s="56">
        <f t="shared" ref="O28:O31" si="31">J28*M28</f>
        <v>0</v>
      </c>
      <c r="P28" s="56">
        <f t="shared" ref="P28:P31" si="32">K28*N28</f>
        <v>0</v>
      </c>
      <c r="Q28" s="56">
        <f t="shared" ref="Q28:Q31" si="33">SUM(O28:P28)</f>
        <v>0</v>
      </c>
    </row>
    <row r="29" spans="1:17" ht="15.6">
      <c r="A29" s="631" t="s">
        <v>71</v>
      </c>
      <c r="B29" s="65" t="s">
        <v>85</v>
      </c>
      <c r="C29" s="55"/>
      <c r="D29" s="160" t="s">
        <v>88</v>
      </c>
      <c r="E29" s="160"/>
      <c r="F29" s="613" t="s">
        <v>23</v>
      </c>
      <c r="G29" s="69">
        <v>445</v>
      </c>
      <c r="H29" s="68">
        <v>30.33</v>
      </c>
      <c r="I29" s="55" t="s">
        <v>89</v>
      </c>
      <c r="J29" s="2"/>
      <c r="K29" s="3"/>
      <c r="L29" s="13">
        <f t="shared" si="30"/>
        <v>0</v>
      </c>
      <c r="M29" s="4"/>
      <c r="N29" s="4"/>
      <c r="O29" s="56">
        <f t="shared" si="31"/>
        <v>0</v>
      </c>
      <c r="P29" s="56">
        <f t="shared" si="32"/>
        <v>0</v>
      </c>
      <c r="Q29" s="56">
        <f t="shared" si="33"/>
        <v>0</v>
      </c>
    </row>
    <row r="30" spans="1:17" ht="15.6">
      <c r="A30" s="631" t="s">
        <v>71</v>
      </c>
      <c r="B30" s="65" t="s">
        <v>85</v>
      </c>
      <c r="C30" s="55"/>
      <c r="D30" s="160" t="s">
        <v>63</v>
      </c>
      <c r="E30" s="160"/>
      <c r="F30" s="613" t="s">
        <v>26</v>
      </c>
      <c r="G30" s="69">
        <v>6</v>
      </c>
      <c r="H30" s="68">
        <v>30.33</v>
      </c>
      <c r="I30" s="55" t="s">
        <v>63</v>
      </c>
      <c r="J30" s="2"/>
      <c r="K30" s="3"/>
      <c r="L30" s="13">
        <f t="shared" si="30"/>
        <v>0</v>
      </c>
      <c r="M30" s="4"/>
      <c r="N30" s="4"/>
      <c r="O30" s="56">
        <f t="shared" si="31"/>
        <v>0</v>
      </c>
      <c r="P30" s="56">
        <f t="shared" si="32"/>
        <v>0</v>
      </c>
      <c r="Q30" s="56">
        <f t="shared" si="33"/>
        <v>0</v>
      </c>
    </row>
    <row r="31" spans="1:17" ht="15.6">
      <c r="A31" s="631" t="s">
        <v>71</v>
      </c>
      <c r="B31" s="65" t="s">
        <v>85</v>
      </c>
      <c r="C31" s="55"/>
      <c r="D31" s="160" t="s">
        <v>90</v>
      </c>
      <c r="E31" s="160"/>
      <c r="F31" s="613" t="s">
        <v>23</v>
      </c>
      <c r="G31" s="69">
        <v>10</v>
      </c>
      <c r="H31" s="68">
        <v>8.67</v>
      </c>
      <c r="I31" s="55" t="s">
        <v>90</v>
      </c>
      <c r="J31" s="2"/>
      <c r="K31" s="3"/>
      <c r="L31" s="13">
        <f t="shared" si="30"/>
        <v>0</v>
      </c>
      <c r="M31" s="4"/>
      <c r="N31" s="4"/>
      <c r="O31" s="56">
        <f t="shared" si="31"/>
        <v>0</v>
      </c>
      <c r="P31" s="56">
        <f t="shared" si="32"/>
        <v>0</v>
      </c>
      <c r="Q31" s="56">
        <f t="shared" si="33"/>
        <v>0</v>
      </c>
    </row>
    <row r="32" spans="1:17" ht="15.6">
      <c r="A32" s="162" t="s">
        <v>71</v>
      </c>
      <c r="B32" s="57" t="s">
        <v>85</v>
      </c>
      <c r="C32" s="49"/>
      <c r="D32" s="57"/>
      <c r="E32" s="58"/>
      <c r="F32" s="59"/>
      <c r="G32" s="60">
        <f>SUBTOTAL(9,G28:G31)</f>
        <v>543</v>
      </c>
      <c r="H32" s="61"/>
      <c r="I32" s="59"/>
      <c r="J32" s="62">
        <f>SUBTOTAL(9,J28:J31)</f>
        <v>0</v>
      </c>
      <c r="K32" s="62">
        <f>SUBTOTAL(9,K28:K31)</f>
        <v>0</v>
      </c>
      <c r="L32" s="62">
        <f>SUBTOTAL(9,L28:L31)</f>
        <v>0</v>
      </c>
      <c r="M32" s="15"/>
      <c r="N32" s="15"/>
      <c r="O32" s="63">
        <f>SUBTOTAL(9,O28:O31)</f>
        <v>0</v>
      </c>
      <c r="P32" s="63">
        <f>SUBTOTAL(9,P28:P31)</f>
        <v>0</v>
      </c>
      <c r="Q32" s="63">
        <f>SUBTOTAL(9,Q28:Q31)</f>
        <v>0</v>
      </c>
    </row>
    <row r="33" spans="1:17" ht="15.6">
      <c r="A33" s="631" t="s">
        <v>71</v>
      </c>
      <c r="B33" s="65" t="s">
        <v>91</v>
      </c>
      <c r="C33" s="55"/>
      <c r="D33" s="65" t="s">
        <v>91</v>
      </c>
      <c r="E33" s="160"/>
      <c r="F33" s="613" t="s">
        <v>23</v>
      </c>
      <c r="G33" s="617">
        <v>1</v>
      </c>
      <c r="H33" s="68">
        <v>30.33</v>
      </c>
      <c r="I33" s="626" t="s">
        <v>60</v>
      </c>
      <c r="J33" s="2"/>
      <c r="K33" s="3"/>
      <c r="L33" s="13">
        <f t="shared" ref="L33" si="34">SUM(J33:K33)</f>
        <v>0</v>
      </c>
      <c r="M33" s="4"/>
      <c r="N33" s="4"/>
      <c r="O33" s="56">
        <f t="shared" ref="O33" si="35">J33*M33</f>
        <v>0</v>
      </c>
      <c r="P33" s="56">
        <f t="shared" ref="P33" si="36">K33*N33</f>
        <v>0</v>
      </c>
      <c r="Q33" s="56">
        <f t="shared" ref="Q33" si="37">SUM(O33:P33)</f>
        <v>0</v>
      </c>
    </row>
    <row r="34" spans="1:17" ht="14.4">
      <c r="A34" s="162" t="s">
        <v>71</v>
      </c>
      <c r="B34" s="729" t="s">
        <v>92</v>
      </c>
      <c r="C34" s="730"/>
      <c r="D34" s="57"/>
      <c r="E34" s="58"/>
      <c r="F34" s="59"/>
      <c r="G34" s="60"/>
      <c r="H34" s="61"/>
      <c r="I34" s="59"/>
      <c r="J34" s="62">
        <f>SUBTOTAL(9,J33:J33)</f>
        <v>0</v>
      </c>
      <c r="K34" s="62">
        <f>SUBTOTAL(9,K33:K33)</f>
        <v>0</v>
      </c>
      <c r="L34" s="62">
        <f>SUBTOTAL(9,L33:L33)</f>
        <v>0</v>
      </c>
      <c r="M34" s="15"/>
      <c r="N34" s="15"/>
      <c r="O34" s="63">
        <f>SUBTOTAL(9,O33:O33)</f>
        <v>0</v>
      </c>
      <c r="P34" s="63">
        <f>SUBTOTAL(9,P33:P33)</f>
        <v>0</v>
      </c>
      <c r="Q34" s="63">
        <f>SUBTOTAL(9,Q33:Q33)</f>
        <v>0</v>
      </c>
    </row>
    <row r="35" spans="1:17" ht="15.6">
      <c r="A35" s="631" t="s">
        <v>71</v>
      </c>
      <c r="B35" s="66" t="s">
        <v>93</v>
      </c>
      <c r="C35" s="55"/>
      <c r="D35" s="66"/>
      <c r="E35" s="66"/>
      <c r="F35" s="70"/>
      <c r="G35" s="53"/>
      <c r="H35" s="55">
        <v>30.33</v>
      </c>
      <c r="I35" s="55" t="s">
        <v>57</v>
      </c>
      <c r="J35" s="2"/>
      <c r="K35" s="3"/>
      <c r="L35" s="13">
        <f t="shared" ref="L35:L36" si="38">SUM(J35:K35)</f>
        <v>0</v>
      </c>
      <c r="M35" s="4"/>
      <c r="N35" s="4"/>
      <c r="O35" s="56">
        <f t="shared" ref="O35:O36" si="39">J35*M35</f>
        <v>0</v>
      </c>
      <c r="P35" s="56">
        <f t="shared" ref="P35:P36" si="40">K35*N35</f>
        <v>0</v>
      </c>
      <c r="Q35" s="56">
        <f t="shared" ref="Q35:Q36" si="41">SUM(O35:P35)</f>
        <v>0</v>
      </c>
    </row>
    <row r="36" spans="1:17" ht="15.6">
      <c r="A36" s="631" t="s">
        <v>71</v>
      </c>
      <c r="B36" s="66" t="s">
        <v>94</v>
      </c>
      <c r="C36" s="55"/>
      <c r="D36" s="66"/>
      <c r="E36" s="66"/>
      <c r="F36" s="70"/>
      <c r="G36" s="53">
        <v>136</v>
      </c>
      <c r="H36" s="55">
        <v>30.33</v>
      </c>
      <c r="I36" s="55" t="s">
        <v>57</v>
      </c>
      <c r="J36" s="2"/>
      <c r="K36" s="3"/>
      <c r="L36" s="13">
        <f t="shared" si="38"/>
        <v>0</v>
      </c>
      <c r="M36" s="4"/>
      <c r="N36" s="4"/>
      <c r="O36" s="56">
        <f t="shared" si="39"/>
        <v>0</v>
      </c>
      <c r="P36" s="56">
        <f t="shared" si="40"/>
        <v>0</v>
      </c>
      <c r="Q36" s="56">
        <f t="shared" si="41"/>
        <v>0</v>
      </c>
    </row>
    <row r="37" spans="1:17" ht="14.4">
      <c r="A37" s="162" t="s">
        <v>71</v>
      </c>
      <c r="B37" s="226" t="s">
        <v>72</v>
      </c>
      <c r="C37" s="227"/>
      <c r="D37" s="57"/>
      <c r="E37" s="58"/>
      <c r="F37" s="59"/>
      <c r="G37" s="60"/>
      <c r="H37" s="61"/>
      <c r="I37" s="59"/>
      <c r="J37" s="62">
        <f>SUBTOTAL(9,J35:J36)</f>
        <v>0</v>
      </c>
      <c r="K37" s="62">
        <f>SUBTOTAL(9,K35:K36)</f>
        <v>0</v>
      </c>
      <c r="L37" s="62">
        <f>SUBTOTAL(9,L35:L36)</f>
        <v>0</v>
      </c>
      <c r="M37" s="15"/>
      <c r="N37" s="15"/>
      <c r="O37" s="63">
        <f>SUBTOTAL(9,O35:O36)</f>
        <v>0</v>
      </c>
      <c r="P37" s="63">
        <f>SUBTOTAL(9,P35:P36)</f>
        <v>0</v>
      </c>
      <c r="Q37" s="63">
        <f>SUBTOTAL(9,Q35:Q36)</f>
        <v>0</v>
      </c>
    </row>
    <row r="38" spans="1:17" ht="15.6">
      <c r="A38" s="631" t="s">
        <v>71</v>
      </c>
      <c r="B38" s="66" t="s">
        <v>73</v>
      </c>
      <c r="C38" s="55"/>
      <c r="D38" s="66" t="s">
        <v>74</v>
      </c>
      <c r="E38" s="66"/>
      <c r="F38" s="70"/>
      <c r="G38" s="72">
        <v>1</v>
      </c>
      <c r="H38" s="55">
        <v>30.33</v>
      </c>
      <c r="I38" s="55" t="s">
        <v>95</v>
      </c>
      <c r="J38" s="2"/>
      <c r="K38" s="3"/>
      <c r="L38" s="13">
        <f t="shared" ref="L38:L39" si="42">SUM(J38:K38)</f>
        <v>0</v>
      </c>
      <c r="M38" s="4"/>
      <c r="N38" s="4"/>
      <c r="O38" s="56">
        <f t="shared" ref="O38:O39" si="43">J38*M38</f>
        <v>0</v>
      </c>
      <c r="P38" s="56">
        <f t="shared" ref="P38:P39" si="44">K38*N38</f>
        <v>0</v>
      </c>
      <c r="Q38" s="56">
        <f t="shared" ref="Q38:Q39" si="45">SUM(O38:P38)</f>
        <v>0</v>
      </c>
    </row>
    <row r="39" spans="1:17" ht="15.6">
      <c r="A39" s="631" t="s">
        <v>71</v>
      </c>
      <c r="B39" s="66" t="s">
        <v>73</v>
      </c>
      <c r="C39" s="55"/>
      <c r="D39" s="66" t="s">
        <v>76</v>
      </c>
      <c r="E39" s="66"/>
      <c r="F39" s="70"/>
      <c r="G39" s="70"/>
      <c r="H39" s="55">
        <v>30.33</v>
      </c>
      <c r="I39" s="55" t="s">
        <v>95</v>
      </c>
      <c r="J39" s="2"/>
      <c r="K39" s="3"/>
      <c r="L39" s="13">
        <f t="shared" si="42"/>
        <v>0</v>
      </c>
      <c r="M39" s="4"/>
      <c r="N39" s="4"/>
      <c r="O39" s="56">
        <f t="shared" si="43"/>
        <v>0</v>
      </c>
      <c r="P39" s="56">
        <f t="shared" si="44"/>
        <v>0</v>
      </c>
      <c r="Q39" s="56">
        <f t="shared" si="45"/>
        <v>0</v>
      </c>
    </row>
    <row r="40" spans="1:17" ht="14.4">
      <c r="A40" s="162" t="s">
        <v>71</v>
      </c>
      <c r="B40" s="226" t="s">
        <v>77</v>
      </c>
      <c r="C40" s="227"/>
      <c r="D40" s="57"/>
      <c r="E40" s="58"/>
      <c r="F40" s="59"/>
      <c r="G40" s="60"/>
      <c r="H40" s="61"/>
      <c r="I40" s="59"/>
      <c r="J40" s="62">
        <f>SUBTOTAL(9,J38:J39)</f>
        <v>0</v>
      </c>
      <c r="K40" s="62">
        <f>SUBTOTAL(9,K38:K39)</f>
        <v>0</v>
      </c>
      <c r="L40" s="62">
        <f>SUBTOTAL(9,L38:L39)</f>
        <v>0</v>
      </c>
      <c r="M40" s="15"/>
      <c r="N40" s="15"/>
      <c r="O40" s="63">
        <f>SUBTOTAL(9,O38:O39)</f>
        <v>0</v>
      </c>
      <c r="P40" s="63">
        <f>SUBTOTAL(9,P38:P39)</f>
        <v>0</v>
      </c>
      <c r="Q40" s="63">
        <f>SUBTOTAL(9,Q38:Q39)</f>
        <v>0</v>
      </c>
    </row>
    <row r="41" spans="1:17" ht="15.6">
      <c r="A41" s="631" t="s">
        <v>71</v>
      </c>
      <c r="B41" s="66" t="s">
        <v>96</v>
      </c>
      <c r="C41" s="55"/>
      <c r="D41" s="55"/>
      <c r="E41" s="620"/>
      <c r="F41" s="70"/>
      <c r="G41" s="70"/>
      <c r="H41" s="68">
        <v>21.67</v>
      </c>
      <c r="I41" s="55" t="s">
        <v>97</v>
      </c>
      <c r="J41" s="2"/>
      <c r="K41" s="3"/>
      <c r="L41" s="13">
        <f t="shared" ref="L41" si="46">SUM(J41:K41)</f>
        <v>0</v>
      </c>
      <c r="M41" s="4"/>
      <c r="N41" s="4"/>
      <c r="O41" s="56">
        <f t="shared" ref="O41" si="47">J41*M41</f>
        <v>0</v>
      </c>
      <c r="P41" s="56">
        <f t="shared" ref="P41" si="48">K41*N41</f>
        <v>0</v>
      </c>
      <c r="Q41" s="56">
        <f t="shared" ref="Q41" si="49">SUM(O41:P41)</f>
        <v>0</v>
      </c>
    </row>
    <row r="42" spans="1:17" ht="14.4">
      <c r="A42" s="162" t="s">
        <v>71</v>
      </c>
      <c r="B42" s="729" t="s">
        <v>98</v>
      </c>
      <c r="C42" s="730"/>
      <c r="D42" s="57"/>
      <c r="E42" s="58"/>
      <c r="F42" s="59"/>
      <c r="G42" s="60"/>
      <c r="H42" s="61"/>
      <c r="I42" s="59"/>
      <c r="J42" s="62">
        <f>SUBTOTAL(9,J39)</f>
        <v>0</v>
      </c>
      <c r="K42" s="62">
        <f>SUBTOTAL(9,K39)</f>
        <v>0</v>
      </c>
      <c r="L42" s="62">
        <f>SUBTOTAL(9,L39)</f>
        <v>0</v>
      </c>
      <c r="M42" s="15"/>
      <c r="N42" s="15"/>
      <c r="O42" s="63">
        <f>SUBTOTAL(9,O39)</f>
        <v>0</v>
      </c>
      <c r="P42" s="63">
        <f>SUBTOTAL(9,P39)</f>
        <v>0</v>
      </c>
      <c r="Q42" s="63">
        <f>SUBTOTAL(9,Q39)</f>
        <v>0</v>
      </c>
    </row>
    <row r="43" spans="1:17" ht="15.6">
      <c r="A43" s="631" t="s">
        <v>71</v>
      </c>
      <c r="B43" s="66" t="s">
        <v>78</v>
      </c>
      <c r="C43" s="55"/>
      <c r="D43" s="55"/>
      <c r="E43" s="620"/>
      <c r="F43" s="70"/>
      <c r="G43" s="617">
        <v>1</v>
      </c>
      <c r="H43" s="55">
        <v>30.33</v>
      </c>
      <c r="I43" s="55" t="s">
        <v>99</v>
      </c>
      <c r="J43" s="2"/>
      <c r="K43" s="3"/>
      <c r="L43" s="13">
        <f t="shared" ref="L43" si="50">SUM(J43:K43)</f>
        <v>0</v>
      </c>
      <c r="M43" s="4"/>
      <c r="N43" s="4"/>
      <c r="O43" s="56">
        <f t="shared" ref="O43" si="51">J43*M43</f>
        <v>0</v>
      </c>
      <c r="P43" s="56">
        <f t="shared" ref="P43" si="52">K43*N43</f>
        <v>0</v>
      </c>
      <c r="Q43" s="56">
        <f t="shared" ref="Q43" si="53">SUM(O43:P43)</f>
        <v>0</v>
      </c>
    </row>
    <row r="44" spans="1:17" ht="14.4">
      <c r="A44" s="162" t="s">
        <v>71</v>
      </c>
      <c r="B44" s="729" t="s">
        <v>1057</v>
      </c>
      <c r="C44" s="730"/>
      <c r="D44" s="57"/>
      <c r="E44" s="58"/>
      <c r="F44" s="59"/>
      <c r="G44" s="60"/>
      <c r="H44" s="61"/>
      <c r="I44" s="59"/>
      <c r="J44" s="62">
        <f>SUBTOTAL(9,J43)</f>
        <v>0</v>
      </c>
      <c r="K44" s="62">
        <f t="shared" ref="K44" si="54">SUBTOTAL(9,K43)</f>
        <v>0</v>
      </c>
      <c r="L44" s="62">
        <f t="shared" ref="L44" si="55">SUBTOTAL(9,L43)</f>
        <v>0</v>
      </c>
      <c r="M44" s="15"/>
      <c r="N44" s="15"/>
      <c r="O44" s="63">
        <f>SUBTOTAL(9,O43)</f>
        <v>0</v>
      </c>
      <c r="P44" s="63">
        <f t="shared" ref="P44" si="56">SUBTOTAL(9,P43)</f>
        <v>0</v>
      </c>
      <c r="Q44" s="63">
        <f t="shared" ref="Q44" si="57">SUBTOTAL(9,Q43)</f>
        <v>0</v>
      </c>
    </row>
    <row r="45" spans="1:17" ht="32.4" customHeight="1">
      <c r="A45" s="642" t="s">
        <v>71</v>
      </c>
      <c r="B45" s="660" t="s">
        <v>84</v>
      </c>
      <c r="C45" s="660"/>
      <c r="D45" s="660"/>
      <c r="E45" s="660"/>
      <c r="F45" s="661"/>
      <c r="G45" s="662">
        <f>SUBTOTAL(9,G28:G32)</f>
        <v>543</v>
      </c>
      <c r="H45" s="642"/>
      <c r="I45" s="642"/>
      <c r="J45" s="77">
        <f>SUBTOTAL(9,J28:J44)</f>
        <v>0</v>
      </c>
      <c r="K45" s="77">
        <f>SUBTOTAL(9,K28:K44)</f>
        <v>0</v>
      </c>
      <c r="L45" s="642">
        <f>SUBTOTAL(9,L28:L44)</f>
        <v>0</v>
      </c>
      <c r="M45" s="78"/>
      <c r="N45" s="78"/>
      <c r="O45" s="78">
        <f>SUBTOTAL(9,O28:O44)</f>
        <v>0</v>
      </c>
      <c r="P45" s="78">
        <f>SUBTOTAL(9,P28:P44)</f>
        <v>0</v>
      </c>
      <c r="Q45" s="641">
        <f>SUBTOTAL(9,Q28:Q44)</f>
        <v>0</v>
      </c>
    </row>
    <row r="46" spans="1:17" ht="15.6">
      <c r="A46" s="627" t="s">
        <v>100</v>
      </c>
      <c r="B46" s="65" t="s">
        <v>101</v>
      </c>
      <c r="C46" s="613" t="s">
        <v>102</v>
      </c>
      <c r="D46" s="65" t="s">
        <v>103</v>
      </c>
      <c r="E46" s="160" t="s">
        <v>104</v>
      </c>
      <c r="F46" s="613" t="s">
        <v>29</v>
      </c>
      <c r="G46" s="53">
        <v>47.49</v>
      </c>
      <c r="H46" s="55">
        <v>30.33</v>
      </c>
      <c r="I46" s="55" t="s">
        <v>60</v>
      </c>
      <c r="J46" s="2"/>
      <c r="K46" s="3"/>
      <c r="L46" s="13">
        <f t="shared" ref="L46:L54" si="58">SUM(J46:K46)</f>
        <v>0</v>
      </c>
      <c r="M46" s="4"/>
      <c r="N46" s="4"/>
      <c r="O46" s="56">
        <f t="shared" ref="O46:O54" si="59">J46*M46</f>
        <v>0</v>
      </c>
      <c r="P46" s="56">
        <f t="shared" ref="P46:P54" si="60">K46*N46</f>
        <v>0</v>
      </c>
      <c r="Q46" s="56">
        <f t="shared" ref="Q46:Q54" si="61">SUM(O46:P46)</f>
        <v>0</v>
      </c>
    </row>
    <row r="47" spans="1:17" ht="15.6">
      <c r="A47" s="627" t="s">
        <v>100</v>
      </c>
      <c r="B47" s="65" t="s">
        <v>101</v>
      </c>
      <c r="C47" s="613" t="s">
        <v>102</v>
      </c>
      <c r="D47" s="65" t="s">
        <v>105</v>
      </c>
      <c r="E47" s="160" t="s">
        <v>106</v>
      </c>
      <c r="F47" s="613" t="s">
        <v>29</v>
      </c>
      <c r="G47" s="53">
        <v>7.77</v>
      </c>
      <c r="H47" s="55">
        <v>30.33</v>
      </c>
      <c r="I47" s="55" t="s">
        <v>105</v>
      </c>
      <c r="J47" s="2"/>
      <c r="K47" s="3"/>
      <c r="L47" s="13">
        <f t="shared" si="58"/>
        <v>0</v>
      </c>
      <c r="M47" s="4"/>
      <c r="N47" s="4"/>
      <c r="O47" s="56">
        <f t="shared" si="59"/>
        <v>0</v>
      </c>
      <c r="P47" s="56">
        <f t="shared" si="60"/>
        <v>0</v>
      </c>
      <c r="Q47" s="56">
        <f t="shared" si="61"/>
        <v>0</v>
      </c>
    </row>
    <row r="48" spans="1:17" ht="15.6">
      <c r="A48" s="627" t="s">
        <v>100</v>
      </c>
      <c r="B48" s="65" t="s">
        <v>101</v>
      </c>
      <c r="C48" s="613" t="s">
        <v>102</v>
      </c>
      <c r="D48" s="160" t="s">
        <v>107</v>
      </c>
      <c r="E48" s="160" t="s">
        <v>108</v>
      </c>
      <c r="F48" s="613" t="s">
        <v>29</v>
      </c>
      <c r="G48" s="53">
        <v>90.84</v>
      </c>
      <c r="H48" s="68">
        <v>4.33</v>
      </c>
      <c r="I48" s="55" t="s">
        <v>109</v>
      </c>
      <c r="J48" s="2"/>
      <c r="K48" s="3"/>
      <c r="L48" s="13">
        <f t="shared" si="58"/>
        <v>0</v>
      </c>
      <c r="M48" s="4"/>
      <c r="N48" s="4"/>
      <c r="O48" s="56">
        <f t="shared" si="59"/>
        <v>0</v>
      </c>
      <c r="P48" s="56">
        <f t="shared" si="60"/>
        <v>0</v>
      </c>
      <c r="Q48" s="56">
        <f t="shared" si="61"/>
        <v>0</v>
      </c>
    </row>
    <row r="49" spans="1:17" ht="15.6">
      <c r="A49" s="627" t="s">
        <v>100</v>
      </c>
      <c r="B49" s="65" t="s">
        <v>101</v>
      </c>
      <c r="C49" s="613" t="s">
        <v>102</v>
      </c>
      <c r="D49" s="65" t="s">
        <v>110</v>
      </c>
      <c r="E49" s="160" t="s">
        <v>111</v>
      </c>
      <c r="F49" s="613" t="s">
        <v>29</v>
      </c>
      <c r="G49" s="53">
        <v>57.31</v>
      </c>
      <c r="H49" s="55">
        <v>30.33</v>
      </c>
      <c r="I49" s="55" t="s">
        <v>60</v>
      </c>
      <c r="J49" s="2"/>
      <c r="K49" s="3"/>
      <c r="L49" s="13">
        <f t="shared" si="58"/>
        <v>0</v>
      </c>
      <c r="M49" s="4"/>
      <c r="N49" s="4"/>
      <c r="O49" s="56">
        <f t="shared" si="59"/>
        <v>0</v>
      </c>
      <c r="P49" s="56">
        <f t="shared" si="60"/>
        <v>0</v>
      </c>
      <c r="Q49" s="56">
        <f t="shared" si="61"/>
        <v>0</v>
      </c>
    </row>
    <row r="50" spans="1:17" ht="15.6">
      <c r="A50" s="627" t="s">
        <v>100</v>
      </c>
      <c r="B50" s="65" t="s">
        <v>101</v>
      </c>
      <c r="C50" s="613" t="s">
        <v>102</v>
      </c>
      <c r="D50" s="65" t="s">
        <v>110</v>
      </c>
      <c r="E50" s="160" t="s">
        <v>112</v>
      </c>
      <c r="F50" s="613" t="s">
        <v>25</v>
      </c>
      <c r="G50" s="53">
        <v>10.130000000000001</v>
      </c>
      <c r="H50" s="55">
        <v>30.33</v>
      </c>
      <c r="I50" s="55" t="s">
        <v>60</v>
      </c>
      <c r="J50" s="2"/>
      <c r="K50" s="3"/>
      <c r="L50" s="13">
        <f t="shared" si="58"/>
        <v>0</v>
      </c>
      <c r="M50" s="4"/>
      <c r="N50" s="4"/>
      <c r="O50" s="56">
        <f t="shared" si="59"/>
        <v>0</v>
      </c>
      <c r="P50" s="56">
        <f t="shared" si="60"/>
        <v>0</v>
      </c>
      <c r="Q50" s="56">
        <f t="shared" si="61"/>
        <v>0</v>
      </c>
    </row>
    <row r="51" spans="1:17" ht="15.6">
      <c r="A51" s="627" t="s">
        <v>100</v>
      </c>
      <c r="B51" s="65" t="s">
        <v>101</v>
      </c>
      <c r="C51" s="613" t="s">
        <v>102</v>
      </c>
      <c r="D51" s="65" t="s">
        <v>63</v>
      </c>
      <c r="E51" s="160" t="s">
        <v>113</v>
      </c>
      <c r="F51" s="613" t="s">
        <v>26</v>
      </c>
      <c r="G51" s="53">
        <v>21.6</v>
      </c>
      <c r="H51" s="55">
        <v>30.33</v>
      </c>
      <c r="I51" s="55" t="s">
        <v>63</v>
      </c>
      <c r="J51" s="2"/>
      <c r="K51" s="3"/>
      <c r="L51" s="13">
        <f t="shared" si="58"/>
        <v>0</v>
      </c>
      <c r="M51" s="4"/>
      <c r="N51" s="4"/>
      <c r="O51" s="56">
        <f t="shared" si="59"/>
        <v>0</v>
      </c>
      <c r="P51" s="56">
        <f t="shared" si="60"/>
        <v>0</v>
      </c>
      <c r="Q51" s="56">
        <f t="shared" si="61"/>
        <v>0</v>
      </c>
    </row>
    <row r="52" spans="1:17" ht="15.6">
      <c r="A52" s="627" t="s">
        <v>100</v>
      </c>
      <c r="B52" s="65" t="s">
        <v>101</v>
      </c>
      <c r="C52" s="613" t="s">
        <v>102</v>
      </c>
      <c r="D52" s="65" t="s">
        <v>103</v>
      </c>
      <c r="E52" s="160" t="s">
        <v>114</v>
      </c>
      <c r="F52" s="613" t="s">
        <v>29</v>
      </c>
      <c r="G52" s="53">
        <v>27.22</v>
      </c>
      <c r="H52" s="55">
        <v>30.33</v>
      </c>
      <c r="I52" s="55" t="s">
        <v>103</v>
      </c>
      <c r="J52" s="2"/>
      <c r="K52" s="3"/>
      <c r="L52" s="13">
        <f t="shared" si="58"/>
        <v>0</v>
      </c>
      <c r="M52" s="4"/>
      <c r="N52" s="4"/>
      <c r="O52" s="56">
        <f t="shared" si="59"/>
        <v>0</v>
      </c>
      <c r="P52" s="56">
        <f t="shared" si="60"/>
        <v>0</v>
      </c>
      <c r="Q52" s="56">
        <f t="shared" si="61"/>
        <v>0</v>
      </c>
    </row>
    <row r="53" spans="1:17" ht="15.6">
      <c r="A53" s="627" t="s">
        <v>100</v>
      </c>
      <c r="B53" s="65" t="s">
        <v>101</v>
      </c>
      <c r="C53" s="613" t="s">
        <v>102</v>
      </c>
      <c r="D53" s="65" t="s">
        <v>87</v>
      </c>
      <c r="E53" s="160" t="s">
        <v>115</v>
      </c>
      <c r="F53" s="613" t="s">
        <v>29</v>
      </c>
      <c r="G53" s="53">
        <v>101.42</v>
      </c>
      <c r="H53" s="55">
        <v>30.33</v>
      </c>
      <c r="I53" s="55" t="s">
        <v>87</v>
      </c>
      <c r="J53" s="2"/>
      <c r="K53" s="3"/>
      <c r="L53" s="13">
        <f t="shared" si="58"/>
        <v>0</v>
      </c>
      <c r="M53" s="4"/>
      <c r="N53" s="4"/>
      <c r="O53" s="56">
        <f t="shared" si="59"/>
        <v>0</v>
      </c>
      <c r="P53" s="56">
        <f t="shared" si="60"/>
        <v>0</v>
      </c>
      <c r="Q53" s="56">
        <f t="shared" si="61"/>
        <v>0</v>
      </c>
    </row>
    <row r="54" spans="1:17" ht="15.6">
      <c r="A54" s="627" t="s">
        <v>100</v>
      </c>
      <c r="B54" s="65" t="s">
        <v>101</v>
      </c>
      <c r="C54" s="613" t="s">
        <v>102</v>
      </c>
      <c r="D54" s="65" t="s">
        <v>103</v>
      </c>
      <c r="E54" s="160" t="s">
        <v>116</v>
      </c>
      <c r="F54" s="613" t="s">
        <v>29</v>
      </c>
      <c r="G54" s="53">
        <v>377.92</v>
      </c>
      <c r="H54" s="55">
        <v>30.33</v>
      </c>
      <c r="I54" s="55" t="s">
        <v>103</v>
      </c>
      <c r="J54" s="2"/>
      <c r="K54" s="3"/>
      <c r="L54" s="13">
        <f t="shared" si="58"/>
        <v>0</v>
      </c>
      <c r="M54" s="4"/>
      <c r="N54" s="4"/>
      <c r="O54" s="56">
        <f t="shared" si="59"/>
        <v>0</v>
      </c>
      <c r="P54" s="56">
        <f t="shared" si="60"/>
        <v>0</v>
      </c>
      <c r="Q54" s="56">
        <f t="shared" si="61"/>
        <v>0</v>
      </c>
    </row>
    <row r="55" spans="1:17" s="64" customFormat="1" ht="15.75" customHeight="1">
      <c r="A55" s="162" t="s">
        <v>100</v>
      </c>
      <c r="B55" s="57" t="s">
        <v>117</v>
      </c>
      <c r="C55" s="57"/>
      <c r="D55" s="58"/>
      <c r="E55" s="59"/>
      <c r="F55" s="60"/>
      <c r="G55" s="614">
        <f>SUBTOTAL(9,G46:G54)</f>
        <v>741.7</v>
      </c>
      <c r="H55" s="614"/>
      <c r="I55" s="59"/>
      <c r="J55" s="62">
        <f>SUBTOTAL(9,J46:J54)</f>
        <v>0</v>
      </c>
      <c r="K55" s="62">
        <f>SUBTOTAL(9,K46:K54)</f>
        <v>0</v>
      </c>
      <c r="L55" s="62">
        <f>SUBTOTAL(9,L46:L54)</f>
        <v>0</v>
      </c>
      <c r="M55" s="15"/>
      <c r="N55" s="15"/>
      <c r="O55" s="63">
        <f>SUBTOTAL(9,O46:O54)</f>
        <v>0</v>
      </c>
      <c r="P55" s="63">
        <f>SUBTOTAL(9,P46:P54)</f>
        <v>0</v>
      </c>
      <c r="Q55" s="63">
        <f>SUBTOTAL(9,Q46:Q54)</f>
        <v>0</v>
      </c>
    </row>
    <row r="56" spans="1:17" ht="15.75" customHeight="1" outlineLevel="1">
      <c r="A56" s="627" t="s">
        <v>100</v>
      </c>
      <c r="B56" s="65" t="s">
        <v>118</v>
      </c>
      <c r="C56" s="613" t="s">
        <v>102</v>
      </c>
      <c r="D56" s="65" t="s">
        <v>90</v>
      </c>
      <c r="E56" s="160" t="s">
        <v>119</v>
      </c>
      <c r="F56" s="613" t="s">
        <v>25</v>
      </c>
      <c r="G56" s="53">
        <v>69.77</v>
      </c>
      <c r="H56" s="68">
        <v>8.67</v>
      </c>
      <c r="I56" s="626" t="s">
        <v>90</v>
      </c>
      <c r="J56" s="2"/>
      <c r="K56" s="3"/>
      <c r="L56" s="13">
        <f>SUM(J56:K56)</f>
        <v>0</v>
      </c>
      <c r="M56" s="4"/>
      <c r="N56" s="4"/>
      <c r="O56" s="56">
        <f t="shared" ref="O56:P63" si="62">J56*M56</f>
        <v>0</v>
      </c>
      <c r="P56" s="56">
        <f t="shared" si="62"/>
        <v>0</v>
      </c>
      <c r="Q56" s="56">
        <f>SUM(O56:P56)</f>
        <v>0</v>
      </c>
    </row>
    <row r="57" spans="1:17" s="64" customFormat="1" ht="15.75" customHeight="1">
      <c r="A57" s="627" t="s">
        <v>100</v>
      </c>
      <c r="B57" s="65" t="s">
        <v>118</v>
      </c>
      <c r="C57" s="613" t="s">
        <v>102</v>
      </c>
      <c r="D57" s="65" t="s">
        <v>120</v>
      </c>
      <c r="E57" s="160" t="s">
        <v>121</v>
      </c>
      <c r="F57" s="613" t="s">
        <v>23</v>
      </c>
      <c r="G57" s="53">
        <f>33.85+9.44</f>
        <v>43.29</v>
      </c>
      <c r="H57" s="68">
        <v>1</v>
      </c>
      <c r="I57" s="626" t="s">
        <v>120</v>
      </c>
      <c r="J57" s="2"/>
      <c r="K57" s="3"/>
      <c r="L57" s="13">
        <f t="shared" ref="L57:L63" si="63">SUM(J57:K57)</f>
        <v>0</v>
      </c>
      <c r="M57" s="4"/>
      <c r="N57" s="4"/>
      <c r="O57" s="56">
        <f t="shared" si="62"/>
        <v>0</v>
      </c>
      <c r="P57" s="56">
        <f t="shared" si="62"/>
        <v>0</v>
      </c>
      <c r="Q57" s="56">
        <f t="shared" ref="Q57:Q63" si="64">SUM(O57:P57)</f>
        <v>0</v>
      </c>
    </row>
    <row r="58" spans="1:17" ht="21" customHeight="1" outlineLevel="1">
      <c r="A58" s="627" t="s">
        <v>100</v>
      </c>
      <c r="B58" s="65" t="s">
        <v>118</v>
      </c>
      <c r="C58" s="613" t="s">
        <v>102</v>
      </c>
      <c r="D58" s="65" t="s">
        <v>122</v>
      </c>
      <c r="E58" s="160" t="s">
        <v>123</v>
      </c>
      <c r="F58" s="613" t="s">
        <v>23</v>
      </c>
      <c r="G58" s="53">
        <v>1.69</v>
      </c>
      <c r="H58" s="68">
        <f>2/12</f>
        <v>0.16666666666666666</v>
      </c>
      <c r="I58" s="626" t="s">
        <v>122</v>
      </c>
      <c r="J58" s="2"/>
      <c r="K58" s="3"/>
      <c r="L58" s="13">
        <f t="shared" si="63"/>
        <v>0</v>
      </c>
      <c r="M58" s="4"/>
      <c r="N58" s="4"/>
      <c r="O58" s="56">
        <f t="shared" si="62"/>
        <v>0</v>
      </c>
      <c r="P58" s="56">
        <f t="shared" si="62"/>
        <v>0</v>
      </c>
      <c r="Q58" s="56">
        <f t="shared" si="64"/>
        <v>0</v>
      </c>
    </row>
    <row r="59" spans="1:17" ht="15.6" outlineLevel="1">
      <c r="A59" s="627" t="s">
        <v>100</v>
      </c>
      <c r="B59" s="65" t="s">
        <v>118</v>
      </c>
      <c r="C59" s="613" t="s">
        <v>102</v>
      </c>
      <c r="D59" s="65" t="s">
        <v>120</v>
      </c>
      <c r="E59" s="160" t="s">
        <v>124</v>
      </c>
      <c r="F59" s="613" t="s">
        <v>23</v>
      </c>
      <c r="G59" s="53">
        <v>4.25</v>
      </c>
      <c r="H59" s="68">
        <v>1</v>
      </c>
      <c r="I59" s="626" t="s">
        <v>120</v>
      </c>
      <c r="J59" s="2"/>
      <c r="K59" s="3"/>
      <c r="L59" s="13">
        <f t="shared" si="63"/>
        <v>0</v>
      </c>
      <c r="M59" s="4"/>
      <c r="N59" s="4"/>
      <c r="O59" s="56">
        <f t="shared" si="62"/>
        <v>0</v>
      </c>
      <c r="P59" s="56">
        <f t="shared" si="62"/>
        <v>0</v>
      </c>
      <c r="Q59" s="56">
        <f t="shared" si="64"/>
        <v>0</v>
      </c>
    </row>
    <row r="60" spans="1:17" ht="21" customHeight="1" outlineLevel="1">
      <c r="A60" s="627" t="s">
        <v>100</v>
      </c>
      <c r="B60" s="65" t="s">
        <v>118</v>
      </c>
      <c r="C60" s="613" t="s">
        <v>102</v>
      </c>
      <c r="D60" s="65" t="s">
        <v>110</v>
      </c>
      <c r="E60" s="160" t="s">
        <v>125</v>
      </c>
      <c r="F60" s="613" t="s">
        <v>29</v>
      </c>
      <c r="G60" s="53">
        <v>253.02</v>
      </c>
      <c r="H60" s="55">
        <v>30.33</v>
      </c>
      <c r="I60" s="626" t="s">
        <v>60</v>
      </c>
      <c r="J60" s="2"/>
      <c r="K60" s="3"/>
      <c r="L60" s="13">
        <f t="shared" si="63"/>
        <v>0</v>
      </c>
      <c r="M60" s="4"/>
      <c r="N60" s="4"/>
      <c r="O60" s="56">
        <f t="shared" si="62"/>
        <v>0</v>
      </c>
      <c r="P60" s="56">
        <f t="shared" si="62"/>
        <v>0</v>
      </c>
      <c r="Q60" s="56">
        <f t="shared" si="64"/>
        <v>0</v>
      </c>
    </row>
    <row r="61" spans="1:17" ht="15.75" customHeight="1" outlineLevel="1">
      <c r="A61" s="627" t="s">
        <v>100</v>
      </c>
      <c r="B61" s="65" t="s">
        <v>118</v>
      </c>
      <c r="C61" s="613" t="s">
        <v>102</v>
      </c>
      <c r="D61" s="65" t="s">
        <v>126</v>
      </c>
      <c r="E61" s="160" t="s">
        <v>127</v>
      </c>
      <c r="F61" s="613" t="s">
        <v>23</v>
      </c>
      <c r="G61" s="53">
        <v>34.19</v>
      </c>
      <c r="H61" s="55">
        <v>30.33</v>
      </c>
      <c r="I61" s="626" t="s">
        <v>126</v>
      </c>
      <c r="J61" s="2"/>
      <c r="K61" s="3"/>
      <c r="L61" s="13">
        <f t="shared" si="63"/>
        <v>0</v>
      </c>
      <c r="M61" s="4"/>
      <c r="N61" s="4"/>
      <c r="O61" s="56">
        <f t="shared" si="62"/>
        <v>0</v>
      </c>
      <c r="P61" s="56">
        <f t="shared" si="62"/>
        <v>0</v>
      </c>
      <c r="Q61" s="56">
        <f t="shared" si="64"/>
        <v>0</v>
      </c>
    </row>
    <row r="62" spans="1:17" ht="15.75" customHeight="1" outlineLevel="1">
      <c r="A62" s="627" t="s">
        <v>100</v>
      </c>
      <c r="B62" s="65" t="s">
        <v>118</v>
      </c>
      <c r="C62" s="613" t="s">
        <v>102</v>
      </c>
      <c r="D62" s="65" t="s">
        <v>128</v>
      </c>
      <c r="E62" s="160" t="s">
        <v>129</v>
      </c>
      <c r="F62" s="613" t="s">
        <v>23</v>
      </c>
      <c r="G62" s="53">
        <v>22.85</v>
      </c>
      <c r="H62" s="68">
        <v>1</v>
      </c>
      <c r="I62" s="626" t="s">
        <v>120</v>
      </c>
      <c r="J62" s="2"/>
      <c r="K62" s="3"/>
      <c r="L62" s="13">
        <f t="shared" si="63"/>
        <v>0</v>
      </c>
      <c r="M62" s="4"/>
      <c r="N62" s="4"/>
      <c r="O62" s="56">
        <f t="shared" si="62"/>
        <v>0</v>
      </c>
      <c r="P62" s="56">
        <f t="shared" si="62"/>
        <v>0</v>
      </c>
      <c r="Q62" s="56">
        <f t="shared" si="64"/>
        <v>0</v>
      </c>
    </row>
    <row r="63" spans="1:17" ht="15.6" outlineLevel="1">
      <c r="A63" s="627" t="s">
        <v>100</v>
      </c>
      <c r="B63" s="65" t="s">
        <v>118</v>
      </c>
      <c r="C63" s="613" t="s">
        <v>102</v>
      </c>
      <c r="D63" s="65" t="s">
        <v>109</v>
      </c>
      <c r="E63" s="160" t="s">
        <v>130</v>
      </c>
      <c r="F63" s="613" t="s">
        <v>23</v>
      </c>
      <c r="G63" s="53">
        <v>36.54</v>
      </c>
      <c r="H63" s="55">
        <v>4.33</v>
      </c>
      <c r="I63" s="626" t="s">
        <v>109</v>
      </c>
      <c r="J63" s="2"/>
      <c r="K63" s="3"/>
      <c r="L63" s="13">
        <f t="shared" si="63"/>
        <v>0</v>
      </c>
      <c r="M63" s="4"/>
      <c r="N63" s="4"/>
      <c r="O63" s="56">
        <f t="shared" si="62"/>
        <v>0</v>
      </c>
      <c r="P63" s="56">
        <f t="shared" si="62"/>
        <v>0</v>
      </c>
      <c r="Q63" s="56">
        <f t="shared" si="64"/>
        <v>0</v>
      </c>
    </row>
    <row r="64" spans="1:17" ht="21" customHeight="1" outlineLevel="1">
      <c r="A64" s="627" t="s">
        <v>100</v>
      </c>
      <c r="B64" s="65" t="s">
        <v>118</v>
      </c>
      <c r="C64" s="613" t="s">
        <v>102</v>
      </c>
      <c r="D64" s="65" t="s">
        <v>120</v>
      </c>
      <c r="E64" s="160" t="s">
        <v>131</v>
      </c>
      <c r="F64" s="613" t="s">
        <v>23</v>
      </c>
      <c r="G64" s="53">
        <v>12.2</v>
      </c>
      <c r="H64" s="68">
        <v>1</v>
      </c>
      <c r="I64" s="626" t="s">
        <v>120</v>
      </c>
      <c r="J64" s="2"/>
      <c r="K64" s="3"/>
      <c r="L64" s="13">
        <f>SUM(J64:K64)</f>
        <v>0</v>
      </c>
      <c r="M64" s="4"/>
      <c r="N64" s="4"/>
      <c r="O64" s="56">
        <f>J64*M64</f>
        <v>0</v>
      </c>
      <c r="P64" s="56">
        <f>K64*N64</f>
        <v>0</v>
      </c>
      <c r="Q64" s="56">
        <f>SUM(O64:P64)</f>
        <v>0</v>
      </c>
    </row>
    <row r="65" spans="1:17" s="64" customFormat="1" ht="15.75" customHeight="1">
      <c r="A65" s="162" t="s">
        <v>100</v>
      </c>
      <c r="B65" s="57" t="s">
        <v>132</v>
      </c>
      <c r="C65" s="57"/>
      <c r="D65" s="58"/>
      <c r="E65" s="59"/>
      <c r="F65" s="60"/>
      <c r="G65" s="614">
        <f>SUBTOTAL(9,G56:G64)</f>
        <v>477.8</v>
      </c>
      <c r="H65" s="614"/>
      <c r="I65" s="59"/>
      <c r="J65" s="62">
        <f>SUBTOTAL(9,J56:J64)</f>
        <v>0</v>
      </c>
      <c r="K65" s="62">
        <f>SUBTOTAL(9,K56:K64)</f>
        <v>0</v>
      </c>
      <c r="L65" s="62">
        <f>SUBTOTAL(9,L56:L64)</f>
        <v>0</v>
      </c>
      <c r="M65" s="15"/>
      <c r="N65" s="15"/>
      <c r="O65" s="63">
        <f>SUBTOTAL(9,O56:O64)</f>
        <v>0</v>
      </c>
      <c r="P65" s="63">
        <f>SUBTOTAL(9,P56:P64)</f>
        <v>0</v>
      </c>
      <c r="Q65" s="63">
        <f>SUBTOTAL(9,Q56:Q64)</f>
        <v>0</v>
      </c>
    </row>
    <row r="66" spans="1:17" ht="15.6">
      <c r="A66" s="627" t="s">
        <v>100</v>
      </c>
      <c r="B66" s="65" t="s">
        <v>133</v>
      </c>
      <c r="C66" s="613" t="s">
        <v>102</v>
      </c>
      <c r="D66" s="65" t="s">
        <v>110</v>
      </c>
      <c r="E66" s="160" t="s">
        <v>134</v>
      </c>
      <c r="F66" s="613" t="s">
        <v>29</v>
      </c>
      <c r="G66" s="53">
        <v>28.87</v>
      </c>
      <c r="H66" s="55">
        <v>30.33</v>
      </c>
      <c r="I66" s="626" t="s">
        <v>60</v>
      </c>
      <c r="J66" s="2"/>
      <c r="K66" s="3"/>
      <c r="L66" s="13">
        <f t="shared" ref="L66:L82" si="65">SUM(J66:K66)</f>
        <v>0</v>
      </c>
      <c r="M66" s="4"/>
      <c r="N66" s="4"/>
      <c r="O66" s="56">
        <f t="shared" ref="O66:O82" si="66">J66*M66</f>
        <v>0</v>
      </c>
      <c r="P66" s="56">
        <f t="shared" ref="P66:P82" si="67">K66*N66</f>
        <v>0</v>
      </c>
      <c r="Q66" s="56">
        <f t="shared" ref="Q66:Q82" si="68">SUM(O66:P66)</f>
        <v>0</v>
      </c>
    </row>
    <row r="67" spans="1:17" ht="15.6">
      <c r="A67" s="627" t="s">
        <v>100</v>
      </c>
      <c r="B67" s="65" t="s">
        <v>133</v>
      </c>
      <c r="C67" s="613" t="s">
        <v>102</v>
      </c>
      <c r="D67" s="65" t="s">
        <v>90</v>
      </c>
      <c r="E67" s="160" t="s">
        <v>135</v>
      </c>
      <c r="F67" s="613" t="s">
        <v>29</v>
      </c>
      <c r="G67" s="53">
        <v>462.78000000000003</v>
      </c>
      <c r="H67" s="68">
        <v>8.67</v>
      </c>
      <c r="I67" s="626" t="s">
        <v>90</v>
      </c>
      <c r="J67" s="2"/>
      <c r="K67" s="3"/>
      <c r="L67" s="13">
        <f t="shared" si="65"/>
        <v>0</v>
      </c>
      <c r="M67" s="4"/>
      <c r="N67" s="4"/>
      <c r="O67" s="56">
        <f t="shared" si="66"/>
        <v>0</v>
      </c>
      <c r="P67" s="56">
        <f t="shared" si="67"/>
        <v>0</v>
      </c>
      <c r="Q67" s="56">
        <f t="shared" si="68"/>
        <v>0</v>
      </c>
    </row>
    <row r="68" spans="1:17" ht="15.6">
      <c r="A68" s="627" t="s">
        <v>100</v>
      </c>
      <c r="B68" s="65" t="s">
        <v>133</v>
      </c>
      <c r="C68" s="613" t="s">
        <v>102</v>
      </c>
      <c r="D68" s="65" t="s">
        <v>136</v>
      </c>
      <c r="E68" s="160" t="s">
        <v>137</v>
      </c>
      <c r="F68" s="613" t="s">
        <v>29</v>
      </c>
      <c r="G68" s="53">
        <v>25.79</v>
      </c>
      <c r="H68" s="68">
        <v>8.67</v>
      </c>
      <c r="I68" s="626" t="s">
        <v>90</v>
      </c>
      <c r="J68" s="2"/>
      <c r="K68" s="3"/>
      <c r="L68" s="13">
        <f t="shared" si="65"/>
        <v>0</v>
      </c>
      <c r="M68" s="4"/>
      <c r="N68" s="4"/>
      <c r="O68" s="56">
        <f t="shared" si="66"/>
        <v>0</v>
      </c>
      <c r="P68" s="56">
        <f t="shared" si="67"/>
        <v>0</v>
      </c>
      <c r="Q68" s="56">
        <f t="shared" si="68"/>
        <v>0</v>
      </c>
    </row>
    <row r="69" spans="1:17" ht="15.6">
      <c r="A69" s="627" t="s">
        <v>100</v>
      </c>
      <c r="B69" s="65" t="s">
        <v>133</v>
      </c>
      <c r="C69" s="613" t="s">
        <v>102</v>
      </c>
      <c r="D69" s="65" t="s">
        <v>138</v>
      </c>
      <c r="E69" s="160" t="s">
        <v>139</v>
      </c>
      <c r="F69" s="613" t="s">
        <v>29</v>
      </c>
      <c r="G69" s="53">
        <v>11.11</v>
      </c>
      <c r="H69" s="55">
        <v>30.33</v>
      </c>
      <c r="I69" s="626" t="s">
        <v>103</v>
      </c>
      <c r="J69" s="2"/>
      <c r="K69" s="3"/>
      <c r="L69" s="13">
        <f t="shared" si="65"/>
        <v>0</v>
      </c>
      <c r="M69" s="4"/>
      <c r="N69" s="4"/>
      <c r="O69" s="56">
        <f t="shared" si="66"/>
        <v>0</v>
      </c>
      <c r="P69" s="56">
        <f t="shared" si="67"/>
        <v>0</v>
      </c>
      <c r="Q69" s="56">
        <f t="shared" si="68"/>
        <v>0</v>
      </c>
    </row>
    <row r="70" spans="1:17" ht="15.6">
      <c r="A70" s="627" t="s">
        <v>100</v>
      </c>
      <c r="B70" s="65" t="s">
        <v>133</v>
      </c>
      <c r="C70" s="613" t="s">
        <v>102</v>
      </c>
      <c r="D70" s="65" t="s">
        <v>140</v>
      </c>
      <c r="E70" s="160" t="s">
        <v>141</v>
      </c>
      <c r="F70" s="613" t="s">
        <v>29</v>
      </c>
      <c r="G70" s="53">
        <v>36.06</v>
      </c>
      <c r="H70" s="68">
        <f t="shared" ref="H70:H71" si="69">2/12</f>
        <v>0.16666666666666666</v>
      </c>
      <c r="I70" s="626" t="s">
        <v>122</v>
      </c>
      <c r="J70" s="2"/>
      <c r="K70" s="3"/>
      <c r="L70" s="13">
        <f t="shared" si="65"/>
        <v>0</v>
      </c>
      <c r="M70" s="4"/>
      <c r="N70" s="4"/>
      <c r="O70" s="56">
        <f t="shared" si="66"/>
        <v>0</v>
      </c>
      <c r="P70" s="56">
        <f t="shared" si="67"/>
        <v>0</v>
      </c>
      <c r="Q70" s="56">
        <f t="shared" si="68"/>
        <v>0</v>
      </c>
    </row>
    <row r="71" spans="1:17" ht="15.6">
      <c r="A71" s="627" t="s">
        <v>100</v>
      </c>
      <c r="B71" s="65" t="s">
        <v>133</v>
      </c>
      <c r="C71" s="613" t="s">
        <v>102</v>
      </c>
      <c r="D71" s="65" t="s">
        <v>122</v>
      </c>
      <c r="E71" s="160" t="s">
        <v>142</v>
      </c>
      <c r="F71" s="613" t="s">
        <v>29</v>
      </c>
      <c r="G71" s="53">
        <v>4.24</v>
      </c>
      <c r="H71" s="68">
        <f t="shared" si="69"/>
        <v>0.16666666666666666</v>
      </c>
      <c r="I71" s="626" t="s">
        <v>122</v>
      </c>
      <c r="J71" s="2"/>
      <c r="K71" s="3"/>
      <c r="L71" s="13">
        <f t="shared" si="65"/>
        <v>0</v>
      </c>
      <c r="M71" s="4"/>
      <c r="N71" s="4"/>
      <c r="O71" s="56">
        <f t="shared" si="66"/>
        <v>0</v>
      </c>
      <c r="P71" s="56">
        <f t="shared" si="67"/>
        <v>0</v>
      </c>
      <c r="Q71" s="56">
        <f t="shared" si="68"/>
        <v>0</v>
      </c>
    </row>
    <row r="72" spans="1:17" ht="15.6">
      <c r="A72" s="627" t="s">
        <v>100</v>
      </c>
      <c r="B72" s="65" t="s">
        <v>133</v>
      </c>
      <c r="C72" s="613" t="s">
        <v>102</v>
      </c>
      <c r="D72" s="65" t="s">
        <v>110</v>
      </c>
      <c r="E72" s="160" t="s">
        <v>143</v>
      </c>
      <c r="F72" s="613" t="s">
        <v>29</v>
      </c>
      <c r="G72" s="53">
        <v>298.39999999999998</v>
      </c>
      <c r="H72" s="55">
        <v>30.33</v>
      </c>
      <c r="I72" s="626" t="s">
        <v>60</v>
      </c>
      <c r="J72" s="2"/>
      <c r="K72" s="3"/>
      <c r="L72" s="13">
        <f t="shared" si="65"/>
        <v>0</v>
      </c>
      <c r="M72" s="4"/>
      <c r="N72" s="4"/>
      <c r="O72" s="56">
        <f t="shared" si="66"/>
        <v>0</v>
      </c>
      <c r="P72" s="56">
        <f t="shared" si="67"/>
        <v>0</v>
      </c>
      <c r="Q72" s="56">
        <f t="shared" si="68"/>
        <v>0</v>
      </c>
    </row>
    <row r="73" spans="1:17" ht="15.6">
      <c r="A73" s="627" t="s">
        <v>100</v>
      </c>
      <c r="B73" s="65" t="s">
        <v>133</v>
      </c>
      <c r="C73" s="613" t="s">
        <v>102</v>
      </c>
      <c r="D73" s="65" t="s">
        <v>63</v>
      </c>
      <c r="E73" s="160" t="s">
        <v>144</v>
      </c>
      <c r="F73" s="613" t="s">
        <v>26</v>
      </c>
      <c r="G73" s="53">
        <v>9.23</v>
      </c>
      <c r="H73" s="55">
        <v>30.33</v>
      </c>
      <c r="I73" s="626" t="s">
        <v>63</v>
      </c>
      <c r="J73" s="2"/>
      <c r="K73" s="3"/>
      <c r="L73" s="13">
        <f t="shared" si="65"/>
        <v>0</v>
      </c>
      <c r="M73" s="4"/>
      <c r="N73" s="4"/>
      <c r="O73" s="56">
        <f t="shared" si="66"/>
        <v>0</v>
      </c>
      <c r="P73" s="56">
        <f t="shared" si="67"/>
        <v>0</v>
      </c>
      <c r="Q73" s="56">
        <f t="shared" si="68"/>
        <v>0</v>
      </c>
    </row>
    <row r="74" spans="1:17" ht="15.6">
      <c r="A74" s="627" t="s">
        <v>100</v>
      </c>
      <c r="B74" s="65" t="s">
        <v>133</v>
      </c>
      <c r="C74" s="613" t="s">
        <v>102</v>
      </c>
      <c r="D74" s="65" t="s">
        <v>145</v>
      </c>
      <c r="E74" s="160" t="s">
        <v>146</v>
      </c>
      <c r="F74" s="613" t="s">
        <v>29</v>
      </c>
      <c r="G74" s="53">
        <v>274.31</v>
      </c>
      <c r="H74" s="55">
        <v>30.33</v>
      </c>
      <c r="I74" s="626" t="s">
        <v>103</v>
      </c>
      <c r="J74" s="2"/>
      <c r="K74" s="3"/>
      <c r="L74" s="13">
        <f t="shared" si="65"/>
        <v>0</v>
      </c>
      <c r="M74" s="4"/>
      <c r="N74" s="4"/>
      <c r="O74" s="56">
        <f t="shared" si="66"/>
        <v>0</v>
      </c>
      <c r="P74" s="56">
        <f t="shared" si="67"/>
        <v>0</v>
      </c>
      <c r="Q74" s="56">
        <f t="shared" si="68"/>
        <v>0</v>
      </c>
    </row>
    <row r="75" spans="1:17" ht="15.6">
      <c r="A75" s="627" t="s">
        <v>100</v>
      </c>
      <c r="B75" s="65" t="s">
        <v>133</v>
      </c>
      <c r="C75" s="613" t="s">
        <v>102</v>
      </c>
      <c r="D75" s="65" t="s">
        <v>147</v>
      </c>
      <c r="E75" s="160" t="s">
        <v>148</v>
      </c>
      <c r="F75" s="613" t="s">
        <v>29</v>
      </c>
      <c r="G75" s="53">
        <v>41.47</v>
      </c>
      <c r="H75" s="55">
        <v>30.33</v>
      </c>
      <c r="I75" s="626" t="s">
        <v>103</v>
      </c>
      <c r="J75" s="2"/>
      <c r="K75" s="3"/>
      <c r="L75" s="13">
        <f t="shared" si="65"/>
        <v>0</v>
      </c>
      <c r="M75" s="4"/>
      <c r="N75" s="4"/>
      <c r="O75" s="56">
        <f t="shared" si="66"/>
        <v>0</v>
      </c>
      <c r="P75" s="56">
        <f t="shared" si="67"/>
        <v>0</v>
      </c>
      <c r="Q75" s="56">
        <f t="shared" si="68"/>
        <v>0</v>
      </c>
    </row>
    <row r="76" spans="1:17" ht="15.6">
      <c r="A76" s="627" t="s">
        <v>100</v>
      </c>
      <c r="B76" s="65" t="s">
        <v>133</v>
      </c>
      <c r="C76" s="613" t="s">
        <v>102</v>
      </c>
      <c r="D76" s="65" t="s">
        <v>126</v>
      </c>
      <c r="E76" s="160" t="s">
        <v>149</v>
      </c>
      <c r="F76" s="613" t="s">
        <v>29</v>
      </c>
      <c r="G76" s="53">
        <v>334.19</v>
      </c>
      <c r="H76" s="55">
        <v>30.33</v>
      </c>
      <c r="I76" s="626" t="s">
        <v>126</v>
      </c>
      <c r="J76" s="2"/>
      <c r="K76" s="3"/>
      <c r="L76" s="13">
        <f t="shared" si="65"/>
        <v>0</v>
      </c>
      <c r="M76" s="4"/>
      <c r="N76" s="4"/>
      <c r="O76" s="56">
        <f t="shared" si="66"/>
        <v>0</v>
      </c>
      <c r="P76" s="56">
        <f t="shared" si="67"/>
        <v>0</v>
      </c>
      <c r="Q76" s="56">
        <f t="shared" si="68"/>
        <v>0</v>
      </c>
    </row>
    <row r="77" spans="1:17" ht="15.6">
      <c r="A77" s="627" t="s">
        <v>100</v>
      </c>
      <c r="B77" s="65" t="s">
        <v>133</v>
      </c>
      <c r="C77" s="613" t="s">
        <v>102</v>
      </c>
      <c r="D77" s="65" t="s">
        <v>150</v>
      </c>
      <c r="E77" s="160" t="s">
        <v>151</v>
      </c>
      <c r="F77" s="613" t="s">
        <v>29</v>
      </c>
      <c r="G77" s="53">
        <v>48.8</v>
      </c>
      <c r="H77" s="55">
        <v>30.33</v>
      </c>
      <c r="I77" s="626" t="s">
        <v>103</v>
      </c>
      <c r="J77" s="2"/>
      <c r="K77" s="3"/>
      <c r="L77" s="13">
        <f t="shared" si="65"/>
        <v>0</v>
      </c>
      <c r="M77" s="4"/>
      <c r="N77" s="4"/>
      <c r="O77" s="56">
        <f t="shared" si="66"/>
        <v>0</v>
      </c>
      <c r="P77" s="56">
        <f t="shared" si="67"/>
        <v>0</v>
      </c>
      <c r="Q77" s="56">
        <f t="shared" si="68"/>
        <v>0</v>
      </c>
    </row>
    <row r="78" spans="1:17" ht="15.6">
      <c r="A78" s="627" t="s">
        <v>100</v>
      </c>
      <c r="B78" s="65" t="s">
        <v>133</v>
      </c>
      <c r="C78" s="613" t="s">
        <v>102</v>
      </c>
      <c r="D78" s="65" t="s">
        <v>136</v>
      </c>
      <c r="E78" s="160" t="s">
        <v>152</v>
      </c>
      <c r="F78" s="613" t="s">
        <v>29</v>
      </c>
      <c r="G78" s="53">
        <v>8.56</v>
      </c>
      <c r="H78" s="68">
        <v>8.67</v>
      </c>
      <c r="I78" s="626" t="s">
        <v>90</v>
      </c>
      <c r="J78" s="2"/>
      <c r="K78" s="3"/>
      <c r="L78" s="13">
        <f t="shared" si="65"/>
        <v>0</v>
      </c>
      <c r="M78" s="4"/>
      <c r="N78" s="4"/>
      <c r="O78" s="56">
        <f t="shared" si="66"/>
        <v>0</v>
      </c>
      <c r="P78" s="56">
        <f t="shared" si="67"/>
        <v>0</v>
      </c>
      <c r="Q78" s="56">
        <f t="shared" si="68"/>
        <v>0</v>
      </c>
    </row>
    <row r="79" spans="1:17" ht="15.6">
      <c r="A79" s="627" t="s">
        <v>100</v>
      </c>
      <c r="B79" s="65" t="s">
        <v>133</v>
      </c>
      <c r="C79" s="613" t="s">
        <v>153</v>
      </c>
      <c r="D79" s="65" t="s">
        <v>110</v>
      </c>
      <c r="E79" s="160" t="s">
        <v>154</v>
      </c>
      <c r="F79" s="613" t="s">
        <v>30</v>
      </c>
      <c r="G79" s="53">
        <v>26.42</v>
      </c>
      <c r="H79" s="55">
        <v>30.33</v>
      </c>
      <c r="I79" s="626" t="s">
        <v>60</v>
      </c>
      <c r="J79" s="2"/>
      <c r="K79" s="3"/>
      <c r="L79" s="13">
        <f t="shared" si="65"/>
        <v>0</v>
      </c>
      <c r="M79" s="4"/>
      <c r="N79" s="4"/>
      <c r="O79" s="56">
        <f t="shared" si="66"/>
        <v>0</v>
      </c>
      <c r="P79" s="56">
        <f t="shared" si="67"/>
        <v>0</v>
      </c>
      <c r="Q79" s="56">
        <f t="shared" si="68"/>
        <v>0</v>
      </c>
    </row>
    <row r="80" spans="1:17" ht="15.6">
      <c r="A80" s="627" t="s">
        <v>100</v>
      </c>
      <c r="B80" s="65" t="s">
        <v>133</v>
      </c>
      <c r="C80" s="613" t="s">
        <v>153</v>
      </c>
      <c r="D80" s="65" t="s">
        <v>155</v>
      </c>
      <c r="E80" s="160" t="s">
        <v>156</v>
      </c>
      <c r="F80" s="613" t="s">
        <v>30</v>
      </c>
      <c r="G80" s="53">
        <v>5.13</v>
      </c>
      <c r="H80" s="55">
        <v>30.33</v>
      </c>
      <c r="I80" s="626" t="s">
        <v>60</v>
      </c>
      <c r="J80" s="2"/>
      <c r="K80" s="3"/>
      <c r="L80" s="13">
        <f t="shared" si="65"/>
        <v>0</v>
      </c>
      <c r="M80" s="4"/>
      <c r="N80" s="4"/>
      <c r="O80" s="56">
        <f t="shared" si="66"/>
        <v>0</v>
      </c>
      <c r="P80" s="56">
        <f t="shared" si="67"/>
        <v>0</v>
      </c>
      <c r="Q80" s="56">
        <f t="shared" si="68"/>
        <v>0</v>
      </c>
    </row>
    <row r="81" spans="1:17" ht="15.6">
      <c r="A81" s="627" t="s">
        <v>100</v>
      </c>
      <c r="B81" s="65" t="s">
        <v>133</v>
      </c>
      <c r="C81" s="613" t="s">
        <v>153</v>
      </c>
      <c r="D81" s="65" t="s">
        <v>157</v>
      </c>
      <c r="E81" s="160" t="s">
        <v>158</v>
      </c>
      <c r="F81" s="613" t="s">
        <v>27</v>
      </c>
      <c r="G81" s="53">
        <v>7.96</v>
      </c>
      <c r="H81" s="55">
        <v>30.33</v>
      </c>
      <c r="I81" s="51" t="s">
        <v>159</v>
      </c>
      <c r="J81" s="2"/>
      <c r="K81" s="3"/>
      <c r="L81" s="13">
        <f t="shared" si="65"/>
        <v>0</v>
      </c>
      <c r="M81" s="4"/>
      <c r="N81" s="4"/>
      <c r="O81" s="56">
        <f t="shared" si="66"/>
        <v>0</v>
      </c>
      <c r="P81" s="56">
        <f t="shared" si="67"/>
        <v>0</v>
      </c>
      <c r="Q81" s="56">
        <f t="shared" si="68"/>
        <v>0</v>
      </c>
    </row>
    <row r="82" spans="1:17" ht="15.6">
      <c r="A82" s="627" t="s">
        <v>100</v>
      </c>
      <c r="B82" s="65" t="s">
        <v>133</v>
      </c>
      <c r="C82" s="613" t="s">
        <v>153</v>
      </c>
      <c r="D82" s="65" t="s">
        <v>157</v>
      </c>
      <c r="E82" s="160" t="s">
        <v>160</v>
      </c>
      <c r="F82" s="613" t="s">
        <v>30</v>
      </c>
      <c r="G82" s="53">
        <v>3.14</v>
      </c>
      <c r="H82" s="55">
        <v>30.33</v>
      </c>
      <c r="I82" s="51" t="s">
        <v>159</v>
      </c>
      <c r="J82" s="2"/>
      <c r="K82" s="3"/>
      <c r="L82" s="13">
        <f t="shared" si="65"/>
        <v>0</v>
      </c>
      <c r="M82" s="4"/>
      <c r="N82" s="4"/>
      <c r="O82" s="56">
        <f t="shared" si="66"/>
        <v>0</v>
      </c>
      <c r="P82" s="56">
        <f t="shared" si="67"/>
        <v>0</v>
      </c>
      <c r="Q82" s="56">
        <f t="shared" si="68"/>
        <v>0</v>
      </c>
    </row>
    <row r="83" spans="1:17" ht="15.6">
      <c r="A83" s="162" t="s">
        <v>100</v>
      </c>
      <c r="B83" s="57" t="s">
        <v>161</v>
      </c>
      <c r="C83" s="49"/>
      <c r="D83" s="57"/>
      <c r="E83" s="58"/>
      <c r="F83" s="59"/>
      <c r="G83" s="60">
        <f>SUBTOTAL(9,G66:G82)</f>
        <v>1626.4600000000005</v>
      </c>
      <c r="H83" s="61"/>
      <c r="I83" s="59"/>
      <c r="J83" s="62">
        <f>SUBTOTAL(9,J66:J82)</f>
        <v>0</v>
      </c>
      <c r="K83" s="62">
        <f>SUBTOTAL(9,K66:K82)</f>
        <v>0</v>
      </c>
      <c r="L83" s="62">
        <f>SUBTOTAL(9,L66:L82)</f>
        <v>0</v>
      </c>
      <c r="M83" s="15"/>
      <c r="N83" s="15"/>
      <c r="O83" s="63">
        <f>SUBTOTAL(9,O66:O82)</f>
        <v>0</v>
      </c>
      <c r="P83" s="63">
        <f>SUBTOTAL(9,P66:P82)</f>
        <v>0</v>
      </c>
      <c r="Q83" s="63">
        <f>SUBTOTAL(9,Q66:Q82)</f>
        <v>0</v>
      </c>
    </row>
    <row r="84" spans="1:17" ht="15.6">
      <c r="A84" s="627" t="s">
        <v>100</v>
      </c>
      <c r="B84" s="65" t="s">
        <v>162</v>
      </c>
      <c r="C84" s="613" t="s">
        <v>102</v>
      </c>
      <c r="D84" s="613" t="s">
        <v>90</v>
      </c>
      <c r="E84" s="160" t="s">
        <v>163</v>
      </c>
      <c r="F84" s="613" t="s">
        <v>29</v>
      </c>
      <c r="G84" s="53">
        <v>335.11</v>
      </c>
      <c r="H84" s="68">
        <v>8.67</v>
      </c>
      <c r="I84" s="626" t="s">
        <v>90</v>
      </c>
      <c r="J84" s="2"/>
      <c r="K84" s="3"/>
      <c r="L84" s="13">
        <f t="shared" ref="L84:L98" si="70">SUM(J84:K84)</f>
        <v>0</v>
      </c>
      <c r="M84" s="4"/>
      <c r="N84" s="4"/>
      <c r="O84" s="56">
        <f t="shared" ref="O84:O98" si="71">J84*M84</f>
        <v>0</v>
      </c>
      <c r="P84" s="56">
        <f t="shared" ref="P84:P98" si="72">K84*N84</f>
        <v>0</v>
      </c>
      <c r="Q84" s="56">
        <f t="shared" ref="Q84:Q98" si="73">SUM(O84:P84)</f>
        <v>0</v>
      </c>
    </row>
    <row r="85" spans="1:17" ht="15.6">
      <c r="A85" s="627" t="s">
        <v>100</v>
      </c>
      <c r="B85" s="65" t="s">
        <v>162</v>
      </c>
      <c r="C85" s="613" t="s">
        <v>102</v>
      </c>
      <c r="D85" s="613" t="s">
        <v>120</v>
      </c>
      <c r="E85" s="160"/>
      <c r="F85" s="613" t="s">
        <v>29</v>
      </c>
      <c r="G85" s="53">
        <f>27.45+12.06</f>
        <v>39.51</v>
      </c>
      <c r="H85" s="68">
        <v>1</v>
      </c>
      <c r="I85" s="626" t="s">
        <v>120</v>
      </c>
      <c r="J85" s="2"/>
      <c r="K85" s="3"/>
      <c r="L85" s="13">
        <f t="shared" si="70"/>
        <v>0</v>
      </c>
      <c r="M85" s="4"/>
      <c r="N85" s="4"/>
      <c r="O85" s="56">
        <f t="shared" si="71"/>
        <v>0</v>
      </c>
      <c r="P85" s="56">
        <f t="shared" si="72"/>
        <v>0</v>
      </c>
      <c r="Q85" s="56">
        <f t="shared" si="73"/>
        <v>0</v>
      </c>
    </row>
    <row r="86" spans="1:17" ht="15.6">
      <c r="A86" s="627" t="s">
        <v>100</v>
      </c>
      <c r="B86" s="65" t="s">
        <v>162</v>
      </c>
      <c r="C86" s="613" t="s">
        <v>102</v>
      </c>
      <c r="D86" s="613" t="s">
        <v>136</v>
      </c>
      <c r="E86" s="160" t="s">
        <v>164</v>
      </c>
      <c r="F86" s="613" t="s">
        <v>29</v>
      </c>
      <c r="G86" s="53">
        <v>195.95</v>
      </c>
      <c r="H86" s="68">
        <v>8.67</v>
      </c>
      <c r="I86" s="626" t="s">
        <v>90</v>
      </c>
      <c r="J86" s="2"/>
      <c r="K86" s="3"/>
      <c r="L86" s="13">
        <f t="shared" si="70"/>
        <v>0</v>
      </c>
      <c r="M86" s="4"/>
      <c r="N86" s="4"/>
      <c r="O86" s="56">
        <f t="shared" si="71"/>
        <v>0</v>
      </c>
      <c r="P86" s="56">
        <f t="shared" si="72"/>
        <v>0</v>
      </c>
      <c r="Q86" s="56">
        <f t="shared" si="73"/>
        <v>0</v>
      </c>
    </row>
    <row r="87" spans="1:17" ht="15.6">
      <c r="A87" s="627" t="s">
        <v>100</v>
      </c>
      <c r="B87" s="65" t="s">
        <v>162</v>
      </c>
      <c r="C87" s="613" t="s">
        <v>102</v>
      </c>
      <c r="D87" s="160" t="s">
        <v>165</v>
      </c>
      <c r="E87" s="160" t="s">
        <v>166</v>
      </c>
      <c r="F87" s="613" t="s">
        <v>29</v>
      </c>
      <c r="G87" s="53">
        <v>32.479999999999997</v>
      </c>
      <c r="H87" s="68">
        <v>8.67</v>
      </c>
      <c r="I87" s="626" t="s">
        <v>90</v>
      </c>
      <c r="J87" s="2"/>
      <c r="K87" s="3"/>
      <c r="L87" s="13">
        <f t="shared" si="70"/>
        <v>0</v>
      </c>
      <c r="M87" s="4"/>
      <c r="N87" s="4"/>
      <c r="O87" s="56">
        <f t="shared" si="71"/>
        <v>0</v>
      </c>
      <c r="P87" s="56">
        <f t="shared" si="72"/>
        <v>0</v>
      </c>
      <c r="Q87" s="56">
        <f t="shared" si="73"/>
        <v>0</v>
      </c>
    </row>
    <row r="88" spans="1:17" ht="15.6">
      <c r="A88" s="627" t="s">
        <v>100</v>
      </c>
      <c r="B88" s="65" t="s">
        <v>162</v>
      </c>
      <c r="C88" s="613" t="s">
        <v>102</v>
      </c>
      <c r="D88" s="613" t="s">
        <v>110</v>
      </c>
      <c r="E88" s="160" t="s">
        <v>143</v>
      </c>
      <c r="F88" s="613" t="s">
        <v>29</v>
      </c>
      <c r="G88" s="53">
        <v>94.15</v>
      </c>
      <c r="H88" s="55">
        <v>30.33</v>
      </c>
      <c r="I88" s="626" t="s">
        <v>60</v>
      </c>
      <c r="J88" s="2"/>
      <c r="K88" s="3"/>
      <c r="L88" s="13">
        <f t="shared" si="70"/>
        <v>0</v>
      </c>
      <c r="M88" s="4"/>
      <c r="N88" s="4"/>
      <c r="O88" s="56">
        <f t="shared" si="71"/>
        <v>0</v>
      </c>
      <c r="P88" s="56">
        <f t="shared" si="72"/>
        <v>0</v>
      </c>
      <c r="Q88" s="56">
        <f t="shared" si="73"/>
        <v>0</v>
      </c>
    </row>
    <row r="89" spans="1:17" ht="15.6">
      <c r="A89" s="627" t="s">
        <v>100</v>
      </c>
      <c r="B89" s="65" t="s">
        <v>162</v>
      </c>
      <c r="C89" s="613" t="s">
        <v>102</v>
      </c>
      <c r="D89" s="613" t="s">
        <v>63</v>
      </c>
      <c r="E89" s="160" t="s">
        <v>167</v>
      </c>
      <c r="F89" s="613" t="s">
        <v>26</v>
      </c>
      <c r="G89" s="53">
        <v>7.29</v>
      </c>
      <c r="H89" s="55">
        <v>30.33</v>
      </c>
      <c r="I89" s="626" t="s">
        <v>63</v>
      </c>
      <c r="J89" s="2"/>
      <c r="K89" s="3"/>
      <c r="L89" s="13">
        <f t="shared" si="70"/>
        <v>0</v>
      </c>
      <c r="M89" s="4"/>
      <c r="N89" s="4"/>
      <c r="O89" s="56">
        <f t="shared" si="71"/>
        <v>0</v>
      </c>
      <c r="P89" s="56">
        <f t="shared" si="72"/>
        <v>0</v>
      </c>
      <c r="Q89" s="56">
        <f t="shared" si="73"/>
        <v>0</v>
      </c>
    </row>
    <row r="90" spans="1:17" ht="15.6">
      <c r="A90" s="627" t="s">
        <v>100</v>
      </c>
      <c r="B90" s="65" t="s">
        <v>162</v>
      </c>
      <c r="C90" s="613" t="s">
        <v>168</v>
      </c>
      <c r="D90" s="613" t="s">
        <v>61</v>
      </c>
      <c r="E90" s="160" t="s">
        <v>169</v>
      </c>
      <c r="F90" s="613" t="s">
        <v>30</v>
      </c>
      <c r="G90" s="53">
        <v>33.380000000000003</v>
      </c>
      <c r="H90" s="55">
        <v>30.33</v>
      </c>
      <c r="I90" s="626" t="s">
        <v>61</v>
      </c>
      <c r="J90" s="2"/>
      <c r="K90" s="3"/>
      <c r="L90" s="13">
        <f t="shared" si="70"/>
        <v>0</v>
      </c>
      <c r="M90" s="4"/>
      <c r="N90" s="4"/>
      <c r="O90" s="56">
        <f t="shared" si="71"/>
        <v>0</v>
      </c>
      <c r="P90" s="56">
        <f t="shared" si="72"/>
        <v>0</v>
      </c>
      <c r="Q90" s="56">
        <f t="shared" si="73"/>
        <v>0</v>
      </c>
    </row>
    <row r="91" spans="1:17" ht="15.6">
      <c r="A91" s="627" t="s">
        <v>100</v>
      </c>
      <c r="B91" s="65" t="s">
        <v>162</v>
      </c>
      <c r="C91" s="613" t="s">
        <v>168</v>
      </c>
      <c r="D91" s="613" t="s">
        <v>90</v>
      </c>
      <c r="E91" s="160" t="s">
        <v>170</v>
      </c>
      <c r="F91" s="613" t="s">
        <v>25</v>
      </c>
      <c r="G91" s="53">
        <v>42.18</v>
      </c>
      <c r="H91" s="68">
        <v>8.67</v>
      </c>
      <c r="I91" s="626" t="s">
        <v>90</v>
      </c>
      <c r="J91" s="2"/>
      <c r="K91" s="3"/>
      <c r="L91" s="13">
        <f t="shared" si="70"/>
        <v>0</v>
      </c>
      <c r="M91" s="4"/>
      <c r="N91" s="4"/>
      <c r="O91" s="56">
        <f t="shared" si="71"/>
        <v>0</v>
      </c>
      <c r="P91" s="56">
        <f t="shared" si="72"/>
        <v>0</v>
      </c>
      <c r="Q91" s="56">
        <f t="shared" si="73"/>
        <v>0</v>
      </c>
    </row>
    <row r="92" spans="1:17" ht="15.6">
      <c r="A92" s="627" t="s">
        <v>100</v>
      </c>
      <c r="B92" s="65" t="s">
        <v>162</v>
      </c>
      <c r="C92" s="613" t="s">
        <v>168</v>
      </c>
      <c r="D92" s="613" t="s">
        <v>120</v>
      </c>
      <c r="E92" s="160" t="s">
        <v>171</v>
      </c>
      <c r="F92" s="613" t="s">
        <v>23</v>
      </c>
      <c r="G92" s="53">
        <v>3.11</v>
      </c>
      <c r="H92" s="68">
        <v>1</v>
      </c>
      <c r="I92" s="626" t="s">
        <v>120</v>
      </c>
      <c r="J92" s="2"/>
      <c r="K92" s="3"/>
      <c r="L92" s="13">
        <f t="shared" si="70"/>
        <v>0</v>
      </c>
      <c r="M92" s="4"/>
      <c r="N92" s="4"/>
      <c r="O92" s="56">
        <f t="shared" si="71"/>
        <v>0</v>
      </c>
      <c r="P92" s="56">
        <f t="shared" si="72"/>
        <v>0</v>
      </c>
      <c r="Q92" s="56">
        <f t="shared" si="73"/>
        <v>0</v>
      </c>
    </row>
    <row r="93" spans="1:17" ht="15.6">
      <c r="A93" s="627" t="s">
        <v>100</v>
      </c>
      <c r="B93" s="65" t="s">
        <v>162</v>
      </c>
      <c r="C93" s="613" t="s">
        <v>168</v>
      </c>
      <c r="D93" s="613" t="s">
        <v>90</v>
      </c>
      <c r="E93" s="160" t="s">
        <v>172</v>
      </c>
      <c r="F93" s="613" t="s">
        <v>23</v>
      </c>
      <c r="G93" s="53">
        <v>53.74</v>
      </c>
      <c r="H93" s="68">
        <v>8.67</v>
      </c>
      <c r="I93" s="626" t="s">
        <v>90</v>
      </c>
      <c r="J93" s="2"/>
      <c r="K93" s="3"/>
      <c r="L93" s="13">
        <f t="shared" si="70"/>
        <v>0</v>
      </c>
      <c r="M93" s="4"/>
      <c r="N93" s="4"/>
      <c r="O93" s="56">
        <f t="shared" si="71"/>
        <v>0</v>
      </c>
      <c r="P93" s="56">
        <f t="shared" si="72"/>
        <v>0</v>
      </c>
      <c r="Q93" s="56">
        <f t="shared" si="73"/>
        <v>0</v>
      </c>
    </row>
    <row r="94" spans="1:17" ht="15.6">
      <c r="A94" s="627" t="s">
        <v>100</v>
      </c>
      <c r="B94" s="65" t="s">
        <v>162</v>
      </c>
      <c r="C94" s="613" t="s">
        <v>168</v>
      </c>
      <c r="D94" s="613" t="s">
        <v>110</v>
      </c>
      <c r="E94" s="160" t="s">
        <v>173</v>
      </c>
      <c r="F94" s="613" t="s">
        <v>23</v>
      </c>
      <c r="G94" s="53">
        <v>61.11</v>
      </c>
      <c r="H94" s="55">
        <v>30.33</v>
      </c>
      <c r="I94" s="626" t="s">
        <v>60</v>
      </c>
      <c r="J94" s="2"/>
      <c r="K94" s="3"/>
      <c r="L94" s="13">
        <f t="shared" si="70"/>
        <v>0</v>
      </c>
      <c r="M94" s="4"/>
      <c r="N94" s="4"/>
      <c r="O94" s="56">
        <f t="shared" si="71"/>
        <v>0</v>
      </c>
      <c r="P94" s="56">
        <f t="shared" si="72"/>
        <v>0</v>
      </c>
      <c r="Q94" s="56">
        <f t="shared" si="73"/>
        <v>0</v>
      </c>
    </row>
    <row r="95" spans="1:17" ht="15.6">
      <c r="A95" s="627" t="s">
        <v>100</v>
      </c>
      <c r="B95" s="65" t="s">
        <v>162</v>
      </c>
      <c r="C95" s="613" t="s">
        <v>168</v>
      </c>
      <c r="D95" s="613" t="s">
        <v>63</v>
      </c>
      <c r="E95" s="160" t="s">
        <v>174</v>
      </c>
      <c r="F95" s="613" t="s">
        <v>26</v>
      </c>
      <c r="G95" s="53">
        <v>7.04</v>
      </c>
      <c r="H95" s="55">
        <v>30.33</v>
      </c>
      <c r="I95" s="626" t="s">
        <v>63</v>
      </c>
      <c r="J95" s="2"/>
      <c r="K95" s="3"/>
      <c r="L95" s="13">
        <f t="shared" si="70"/>
        <v>0</v>
      </c>
      <c r="M95" s="4"/>
      <c r="N95" s="4"/>
      <c r="O95" s="56">
        <f t="shared" si="71"/>
        <v>0</v>
      </c>
      <c r="P95" s="56">
        <f t="shared" si="72"/>
        <v>0</v>
      </c>
      <c r="Q95" s="56">
        <f t="shared" si="73"/>
        <v>0</v>
      </c>
    </row>
    <row r="96" spans="1:17" ht="15.6">
      <c r="A96" s="627" t="s">
        <v>100</v>
      </c>
      <c r="B96" s="65" t="s">
        <v>162</v>
      </c>
      <c r="C96" s="613" t="s">
        <v>168</v>
      </c>
      <c r="D96" s="613" t="s">
        <v>175</v>
      </c>
      <c r="E96" s="160" t="s">
        <v>176</v>
      </c>
      <c r="F96" s="613" t="s">
        <v>23</v>
      </c>
      <c r="G96" s="53">
        <v>25.98</v>
      </c>
      <c r="H96" s="68">
        <v>8.67</v>
      </c>
      <c r="I96" s="161" t="s">
        <v>90</v>
      </c>
      <c r="J96" s="2"/>
      <c r="K96" s="3"/>
      <c r="L96" s="13">
        <f t="shared" si="70"/>
        <v>0</v>
      </c>
      <c r="M96" s="4"/>
      <c r="N96" s="4"/>
      <c r="O96" s="56">
        <f t="shared" si="71"/>
        <v>0</v>
      </c>
      <c r="P96" s="56">
        <f t="shared" si="72"/>
        <v>0</v>
      </c>
      <c r="Q96" s="56">
        <f t="shared" si="73"/>
        <v>0</v>
      </c>
    </row>
    <row r="97" spans="1:17" ht="15.6">
      <c r="A97" s="627" t="s">
        <v>100</v>
      </c>
      <c r="B97" s="65" t="s">
        <v>162</v>
      </c>
      <c r="C97" s="613" t="s">
        <v>168</v>
      </c>
      <c r="D97" s="613" t="s">
        <v>177</v>
      </c>
      <c r="E97" s="160" t="s">
        <v>178</v>
      </c>
      <c r="F97" s="613" t="s">
        <v>23</v>
      </c>
      <c r="G97" s="53">
        <v>23.88</v>
      </c>
      <c r="H97" s="55">
        <v>30.33</v>
      </c>
      <c r="I97" s="161" t="s">
        <v>87</v>
      </c>
      <c r="J97" s="2"/>
      <c r="K97" s="3"/>
      <c r="L97" s="13">
        <f t="shared" si="70"/>
        <v>0</v>
      </c>
      <c r="M97" s="4"/>
      <c r="N97" s="4"/>
      <c r="O97" s="56">
        <f t="shared" si="71"/>
        <v>0</v>
      </c>
      <c r="P97" s="56">
        <f t="shared" si="72"/>
        <v>0</v>
      </c>
      <c r="Q97" s="56">
        <f t="shared" si="73"/>
        <v>0</v>
      </c>
    </row>
    <row r="98" spans="1:17" ht="15.6">
      <c r="A98" s="627" t="s">
        <v>100</v>
      </c>
      <c r="B98" s="65" t="s">
        <v>162</v>
      </c>
      <c r="C98" s="613" t="s">
        <v>153</v>
      </c>
      <c r="D98" s="613" t="s">
        <v>120</v>
      </c>
      <c r="E98" s="160" t="s">
        <v>179</v>
      </c>
      <c r="F98" s="613" t="s">
        <v>23</v>
      </c>
      <c r="G98" s="53">
        <v>32.25</v>
      </c>
      <c r="H98" s="68">
        <v>1</v>
      </c>
      <c r="I98" s="626" t="s">
        <v>120</v>
      </c>
      <c r="J98" s="2"/>
      <c r="K98" s="3"/>
      <c r="L98" s="13">
        <f t="shared" si="70"/>
        <v>0</v>
      </c>
      <c r="M98" s="4"/>
      <c r="N98" s="4"/>
      <c r="O98" s="56">
        <f t="shared" si="71"/>
        <v>0</v>
      </c>
      <c r="P98" s="56">
        <f t="shared" si="72"/>
        <v>0</v>
      </c>
      <c r="Q98" s="56">
        <f t="shared" si="73"/>
        <v>0</v>
      </c>
    </row>
    <row r="99" spans="1:17" ht="15.6">
      <c r="A99" s="627" t="s">
        <v>100</v>
      </c>
      <c r="B99" s="65" t="s">
        <v>162</v>
      </c>
      <c r="C99" s="613" t="s">
        <v>153</v>
      </c>
      <c r="D99" s="613" t="s">
        <v>110</v>
      </c>
      <c r="E99" s="160" t="s">
        <v>156</v>
      </c>
      <c r="F99" s="613" t="s">
        <v>30</v>
      </c>
      <c r="G99" s="53">
        <v>31.76</v>
      </c>
      <c r="H99" s="55">
        <v>30.33</v>
      </c>
      <c r="I99" s="626" t="s">
        <v>110</v>
      </c>
      <c r="J99" s="2"/>
      <c r="K99" s="3"/>
      <c r="L99" s="13">
        <f t="shared" ref="L99" si="74">SUM(J99:K99)</f>
        <v>0</v>
      </c>
      <c r="M99" s="4"/>
      <c r="N99" s="4"/>
      <c r="O99" s="56">
        <f t="shared" ref="O99" si="75">J99*M99</f>
        <v>0</v>
      </c>
      <c r="P99" s="56">
        <f t="shared" ref="P99" si="76">K99*N99</f>
        <v>0</v>
      </c>
      <c r="Q99" s="56">
        <f t="shared" ref="Q99" si="77">SUM(O99:P99)</f>
        <v>0</v>
      </c>
    </row>
    <row r="100" spans="1:17" ht="15.6">
      <c r="A100" s="162" t="s">
        <v>100</v>
      </c>
      <c r="B100" s="57" t="s">
        <v>180</v>
      </c>
      <c r="C100" s="49"/>
      <c r="D100" s="57"/>
      <c r="E100" s="58"/>
      <c r="F100" s="59"/>
      <c r="G100" s="60">
        <f>SUBTOTAL(9,G84:G99)</f>
        <v>1018.9199999999998</v>
      </c>
      <c r="H100" s="61"/>
      <c r="I100" s="59"/>
      <c r="J100" s="62">
        <f>SUBTOTAL(9,J84:J99)</f>
        <v>0</v>
      </c>
      <c r="K100" s="62">
        <f>SUBTOTAL(9,K84:K99)</f>
        <v>0</v>
      </c>
      <c r="L100" s="62">
        <f>SUBTOTAL(9,L84:L99)</f>
        <v>0</v>
      </c>
      <c r="M100" s="15"/>
      <c r="N100" s="15"/>
      <c r="O100" s="63">
        <f>SUBTOTAL(9,O84:O99)</f>
        <v>0</v>
      </c>
      <c r="P100" s="63">
        <f>SUBTOTAL(9,P84:P99)</f>
        <v>0</v>
      </c>
      <c r="Q100" s="63">
        <f>SUBTOTAL(9,Q84:Q99)</f>
        <v>0</v>
      </c>
    </row>
    <row r="101" spans="1:17" ht="15.6">
      <c r="A101" s="627" t="s">
        <v>100</v>
      </c>
      <c r="B101" s="65" t="s">
        <v>181</v>
      </c>
      <c r="C101" s="613" t="s">
        <v>168</v>
      </c>
      <c r="D101" s="613" t="s">
        <v>120</v>
      </c>
      <c r="E101" s="160" t="s">
        <v>182</v>
      </c>
      <c r="F101" s="613" t="s">
        <v>23</v>
      </c>
      <c r="G101" s="53">
        <f>14.96+117.75</f>
        <v>132.71</v>
      </c>
      <c r="H101" s="68">
        <v>1</v>
      </c>
      <c r="I101" s="626" t="s">
        <v>120</v>
      </c>
      <c r="J101" s="2"/>
      <c r="K101" s="3"/>
      <c r="L101" s="13">
        <f t="shared" ref="L101:L105" si="78">SUM(J101:K101)</f>
        <v>0</v>
      </c>
      <c r="M101" s="4"/>
      <c r="N101" s="4"/>
      <c r="O101" s="56">
        <f t="shared" ref="O101:O105" si="79">J101*M101</f>
        <v>0</v>
      </c>
      <c r="P101" s="56">
        <f t="shared" ref="P101:P105" si="80">K101*N101</f>
        <v>0</v>
      </c>
      <c r="Q101" s="56">
        <f t="shared" ref="Q101:Q105" si="81">SUM(O101:P101)</f>
        <v>0</v>
      </c>
    </row>
    <row r="102" spans="1:17" ht="15.6">
      <c r="A102" s="627" t="s">
        <v>100</v>
      </c>
      <c r="B102" s="65" t="s">
        <v>181</v>
      </c>
      <c r="C102" s="613" t="s">
        <v>168</v>
      </c>
      <c r="D102" s="613" t="s">
        <v>122</v>
      </c>
      <c r="E102" s="160" t="s">
        <v>183</v>
      </c>
      <c r="F102" s="613" t="s">
        <v>23</v>
      </c>
      <c r="G102" s="53">
        <v>11.3</v>
      </c>
      <c r="H102" s="68">
        <f>2/12</f>
        <v>0.16666666666666666</v>
      </c>
      <c r="I102" s="626" t="s">
        <v>122</v>
      </c>
      <c r="J102" s="2"/>
      <c r="K102" s="3"/>
      <c r="L102" s="13">
        <f t="shared" si="78"/>
        <v>0</v>
      </c>
      <c r="M102" s="4"/>
      <c r="N102" s="4"/>
      <c r="O102" s="56">
        <f t="shared" si="79"/>
        <v>0</v>
      </c>
      <c r="P102" s="56">
        <f t="shared" si="80"/>
        <v>0</v>
      </c>
      <c r="Q102" s="56">
        <f t="shared" si="81"/>
        <v>0</v>
      </c>
    </row>
    <row r="103" spans="1:17" ht="15.6">
      <c r="A103" s="627" t="s">
        <v>100</v>
      </c>
      <c r="B103" s="65" t="s">
        <v>181</v>
      </c>
      <c r="C103" s="613" t="s">
        <v>168</v>
      </c>
      <c r="D103" s="613" t="s">
        <v>110</v>
      </c>
      <c r="E103" s="160" t="s">
        <v>184</v>
      </c>
      <c r="F103" s="613" t="s">
        <v>23</v>
      </c>
      <c r="G103" s="53">
        <v>46.9</v>
      </c>
      <c r="H103" s="68">
        <v>30.33</v>
      </c>
      <c r="I103" s="626" t="s">
        <v>60</v>
      </c>
      <c r="J103" s="2"/>
      <c r="K103" s="3"/>
      <c r="L103" s="13">
        <f t="shared" si="78"/>
        <v>0</v>
      </c>
      <c r="M103" s="4"/>
      <c r="N103" s="4"/>
      <c r="O103" s="56">
        <f t="shared" si="79"/>
        <v>0</v>
      </c>
      <c r="P103" s="56">
        <f t="shared" si="80"/>
        <v>0</v>
      </c>
      <c r="Q103" s="56">
        <f t="shared" si="81"/>
        <v>0</v>
      </c>
    </row>
    <row r="104" spans="1:17" ht="15.6">
      <c r="A104" s="627" t="s">
        <v>100</v>
      </c>
      <c r="B104" s="65" t="s">
        <v>181</v>
      </c>
      <c r="C104" s="613" t="s">
        <v>153</v>
      </c>
      <c r="D104" s="613" t="s">
        <v>61</v>
      </c>
      <c r="E104" s="160" t="s">
        <v>185</v>
      </c>
      <c r="F104" s="613" t="s">
        <v>25</v>
      </c>
      <c r="G104" s="67">
        <v>31.69</v>
      </c>
      <c r="H104" s="68">
        <v>1</v>
      </c>
      <c r="I104" s="626" t="s">
        <v>61</v>
      </c>
      <c r="J104" s="2"/>
      <c r="K104" s="3"/>
      <c r="L104" s="13">
        <f t="shared" si="78"/>
        <v>0</v>
      </c>
      <c r="M104" s="4"/>
      <c r="N104" s="4"/>
      <c r="O104" s="56">
        <f t="shared" si="79"/>
        <v>0</v>
      </c>
      <c r="P104" s="56">
        <f t="shared" si="80"/>
        <v>0</v>
      </c>
      <c r="Q104" s="56">
        <f t="shared" si="81"/>
        <v>0</v>
      </c>
    </row>
    <row r="105" spans="1:17" ht="15.6">
      <c r="A105" s="627" t="s">
        <v>100</v>
      </c>
      <c r="B105" s="65" t="s">
        <v>181</v>
      </c>
      <c r="C105" s="613" t="s">
        <v>153</v>
      </c>
      <c r="D105" s="613" t="s">
        <v>110</v>
      </c>
      <c r="E105" s="160" t="s">
        <v>186</v>
      </c>
      <c r="F105" s="613" t="s">
        <v>30</v>
      </c>
      <c r="G105" s="53">
        <v>13.89</v>
      </c>
      <c r="H105" s="68">
        <v>30.33</v>
      </c>
      <c r="I105" s="626" t="s">
        <v>110</v>
      </c>
      <c r="J105" s="2"/>
      <c r="K105" s="3"/>
      <c r="L105" s="13">
        <f t="shared" si="78"/>
        <v>0</v>
      </c>
      <c r="M105" s="4"/>
      <c r="N105" s="4"/>
      <c r="O105" s="56">
        <f t="shared" si="79"/>
        <v>0</v>
      </c>
      <c r="P105" s="56">
        <f t="shared" si="80"/>
        <v>0</v>
      </c>
      <c r="Q105" s="56">
        <f t="shared" si="81"/>
        <v>0</v>
      </c>
    </row>
    <row r="106" spans="1:17" ht="15.6">
      <c r="A106" s="162" t="s">
        <v>100</v>
      </c>
      <c r="B106" s="57" t="s">
        <v>187</v>
      </c>
      <c r="C106" s="49"/>
      <c r="D106" s="57"/>
      <c r="E106" s="58"/>
      <c r="F106" s="59"/>
      <c r="G106" s="60">
        <f>SUBTOTAL(9,G101:G105)</f>
        <v>236.49</v>
      </c>
      <c r="H106" s="61"/>
      <c r="I106" s="162"/>
      <c r="J106" s="62">
        <f>SUBTOTAL(9,J101:J105)</f>
        <v>0</v>
      </c>
      <c r="K106" s="62">
        <f>SUBTOTAL(9,K101:K105)</f>
        <v>0</v>
      </c>
      <c r="L106" s="62">
        <f>SUBTOTAL(9,L101:L105)</f>
        <v>0</v>
      </c>
      <c r="M106" s="15"/>
      <c r="N106" s="15"/>
      <c r="O106" s="63">
        <f>SUBTOTAL(9,O101:O105)</f>
        <v>0</v>
      </c>
      <c r="P106" s="63">
        <f>SUBTOTAL(9,P101:P105)</f>
        <v>0</v>
      </c>
      <c r="Q106" s="63">
        <f>SUBTOTAL(9,Q101:Q105)</f>
        <v>0</v>
      </c>
    </row>
    <row r="107" spans="1:17" ht="15.6">
      <c r="A107" s="627" t="s">
        <v>100</v>
      </c>
      <c r="B107" s="65" t="s">
        <v>188</v>
      </c>
      <c r="C107" s="613" t="s">
        <v>168</v>
      </c>
      <c r="D107" s="613" t="s">
        <v>110</v>
      </c>
      <c r="E107" s="160" t="s">
        <v>189</v>
      </c>
      <c r="F107" s="613" t="s">
        <v>26</v>
      </c>
      <c r="G107" s="53">
        <v>31.19</v>
      </c>
      <c r="H107" s="68">
        <v>30.33</v>
      </c>
      <c r="I107" s="626" t="s">
        <v>60</v>
      </c>
      <c r="J107" s="2"/>
      <c r="K107" s="3"/>
      <c r="L107" s="13">
        <f t="shared" ref="L107:L117" si="82">SUM(J107:K107)</f>
        <v>0</v>
      </c>
      <c r="M107" s="4"/>
      <c r="N107" s="4"/>
      <c r="O107" s="56">
        <f t="shared" ref="O107:O117" si="83">J107*M107</f>
        <v>0</v>
      </c>
      <c r="P107" s="56">
        <f t="shared" ref="P107:P117" si="84">K107*N107</f>
        <v>0</v>
      </c>
      <c r="Q107" s="56">
        <f t="shared" ref="Q107:Q117" si="85">SUM(O107:P107)</f>
        <v>0</v>
      </c>
    </row>
    <row r="108" spans="1:17" ht="15.6">
      <c r="A108" s="627" t="s">
        <v>100</v>
      </c>
      <c r="B108" s="65" t="s">
        <v>188</v>
      </c>
      <c r="C108" s="613" t="s">
        <v>168</v>
      </c>
      <c r="D108" s="613" t="s">
        <v>110</v>
      </c>
      <c r="E108" s="160" t="s">
        <v>143</v>
      </c>
      <c r="F108" s="613" t="s">
        <v>30</v>
      </c>
      <c r="G108" s="53">
        <v>14.77</v>
      </c>
      <c r="H108" s="68">
        <v>30.33</v>
      </c>
      <c r="I108" s="626" t="s">
        <v>60</v>
      </c>
      <c r="J108" s="2"/>
      <c r="K108" s="3"/>
      <c r="L108" s="13">
        <f t="shared" si="82"/>
        <v>0</v>
      </c>
      <c r="M108" s="4"/>
      <c r="N108" s="4"/>
      <c r="O108" s="56">
        <f t="shared" si="83"/>
        <v>0</v>
      </c>
      <c r="P108" s="56">
        <f t="shared" si="84"/>
        <v>0</v>
      </c>
      <c r="Q108" s="56">
        <f t="shared" si="85"/>
        <v>0</v>
      </c>
    </row>
    <row r="109" spans="1:17" ht="15.6">
      <c r="A109" s="627" t="s">
        <v>100</v>
      </c>
      <c r="B109" s="65" t="s">
        <v>188</v>
      </c>
      <c r="C109" s="613" t="s">
        <v>168</v>
      </c>
      <c r="D109" s="613" t="s">
        <v>63</v>
      </c>
      <c r="E109" s="160" t="s">
        <v>190</v>
      </c>
      <c r="F109" s="613" t="s">
        <v>26</v>
      </c>
      <c r="G109" s="53">
        <v>22.36</v>
      </c>
      <c r="H109" s="68">
        <v>30.33</v>
      </c>
      <c r="I109" s="626" t="s">
        <v>63</v>
      </c>
      <c r="J109" s="2"/>
      <c r="K109" s="3"/>
      <c r="L109" s="13">
        <f t="shared" si="82"/>
        <v>0</v>
      </c>
      <c r="M109" s="4"/>
      <c r="N109" s="4"/>
      <c r="O109" s="56">
        <f t="shared" si="83"/>
        <v>0</v>
      </c>
      <c r="P109" s="56">
        <f t="shared" si="84"/>
        <v>0</v>
      </c>
      <c r="Q109" s="56">
        <f t="shared" si="85"/>
        <v>0</v>
      </c>
    </row>
    <row r="110" spans="1:17" ht="15.6">
      <c r="A110" s="627" t="s">
        <v>100</v>
      </c>
      <c r="B110" s="65" t="s">
        <v>188</v>
      </c>
      <c r="C110" s="613" t="s">
        <v>168</v>
      </c>
      <c r="D110" s="613" t="s">
        <v>87</v>
      </c>
      <c r="E110" s="160" t="s">
        <v>191</v>
      </c>
      <c r="F110" s="613" t="s">
        <v>25</v>
      </c>
      <c r="G110" s="67">
        <v>64.61</v>
      </c>
      <c r="H110" s="68">
        <v>30.33</v>
      </c>
      <c r="I110" s="626" t="s">
        <v>87</v>
      </c>
      <c r="J110" s="2"/>
      <c r="K110" s="3"/>
      <c r="L110" s="13">
        <f t="shared" si="82"/>
        <v>0</v>
      </c>
      <c r="M110" s="4"/>
      <c r="N110" s="4"/>
      <c r="O110" s="56">
        <f t="shared" si="83"/>
        <v>0</v>
      </c>
      <c r="P110" s="56">
        <f t="shared" si="84"/>
        <v>0</v>
      </c>
      <c r="Q110" s="56">
        <f t="shared" si="85"/>
        <v>0</v>
      </c>
    </row>
    <row r="111" spans="1:17" ht="15.6">
      <c r="A111" s="627" t="s">
        <v>100</v>
      </c>
      <c r="B111" s="65" t="s">
        <v>188</v>
      </c>
      <c r="C111" s="613" t="s">
        <v>168</v>
      </c>
      <c r="D111" s="613" t="s">
        <v>192</v>
      </c>
      <c r="E111" s="160" t="s">
        <v>193</v>
      </c>
      <c r="F111" s="613" t="s">
        <v>25</v>
      </c>
      <c r="G111" s="53">
        <v>75.06</v>
      </c>
      <c r="H111" s="68">
        <v>30.33</v>
      </c>
      <c r="I111" s="626" t="s">
        <v>192</v>
      </c>
      <c r="J111" s="2"/>
      <c r="K111" s="3"/>
      <c r="L111" s="13">
        <f t="shared" si="82"/>
        <v>0</v>
      </c>
      <c r="M111" s="4"/>
      <c r="N111" s="4"/>
      <c r="O111" s="56">
        <f t="shared" si="83"/>
        <v>0</v>
      </c>
      <c r="P111" s="56">
        <f t="shared" si="84"/>
        <v>0</v>
      </c>
      <c r="Q111" s="56">
        <f t="shared" si="85"/>
        <v>0</v>
      </c>
    </row>
    <row r="112" spans="1:17" ht="15.6">
      <c r="A112" s="627" t="s">
        <v>100</v>
      </c>
      <c r="B112" s="65" t="s">
        <v>188</v>
      </c>
      <c r="C112" s="613" t="s">
        <v>168</v>
      </c>
      <c r="D112" s="613" t="s">
        <v>90</v>
      </c>
      <c r="E112" s="160" t="s">
        <v>194</v>
      </c>
      <c r="F112" s="613" t="s">
        <v>30</v>
      </c>
      <c r="G112" s="53">
        <v>30.23</v>
      </c>
      <c r="H112" s="68">
        <v>8.67</v>
      </c>
      <c r="I112" s="626" t="s">
        <v>90</v>
      </c>
      <c r="J112" s="2"/>
      <c r="K112" s="3"/>
      <c r="L112" s="13">
        <f t="shared" si="82"/>
        <v>0</v>
      </c>
      <c r="M112" s="4"/>
      <c r="N112" s="4"/>
      <c r="O112" s="56">
        <f t="shared" si="83"/>
        <v>0</v>
      </c>
      <c r="P112" s="56">
        <f t="shared" si="84"/>
        <v>0</v>
      </c>
      <c r="Q112" s="56">
        <f t="shared" si="85"/>
        <v>0</v>
      </c>
    </row>
    <row r="113" spans="1:17" ht="15.6">
      <c r="A113" s="627" t="s">
        <v>100</v>
      </c>
      <c r="B113" s="65" t="s">
        <v>188</v>
      </c>
      <c r="C113" s="613" t="s">
        <v>153</v>
      </c>
      <c r="D113" s="613" t="s">
        <v>110</v>
      </c>
      <c r="E113" s="160" t="s">
        <v>195</v>
      </c>
      <c r="F113" s="613" t="s">
        <v>30</v>
      </c>
      <c r="G113" s="53">
        <v>13.16</v>
      </c>
      <c r="H113" s="68">
        <v>30.33</v>
      </c>
      <c r="I113" s="626" t="s">
        <v>60</v>
      </c>
      <c r="J113" s="2"/>
      <c r="K113" s="3"/>
      <c r="L113" s="13">
        <f t="shared" si="82"/>
        <v>0</v>
      </c>
      <c r="M113" s="4"/>
      <c r="N113" s="4"/>
      <c r="O113" s="56">
        <f t="shared" si="83"/>
        <v>0</v>
      </c>
      <c r="P113" s="56">
        <f t="shared" si="84"/>
        <v>0</v>
      </c>
      <c r="Q113" s="56">
        <f t="shared" si="85"/>
        <v>0</v>
      </c>
    </row>
    <row r="114" spans="1:17" ht="15.6">
      <c r="A114" s="627" t="s">
        <v>100</v>
      </c>
      <c r="B114" s="65" t="s">
        <v>188</v>
      </c>
      <c r="C114" s="613" t="s">
        <v>153</v>
      </c>
      <c r="D114" s="613" t="s">
        <v>110</v>
      </c>
      <c r="E114" s="160" t="s">
        <v>156</v>
      </c>
      <c r="F114" s="613" t="s">
        <v>196</v>
      </c>
      <c r="G114" s="53">
        <v>3.23</v>
      </c>
      <c r="H114" s="68">
        <v>30.33</v>
      </c>
      <c r="I114" s="626" t="s">
        <v>60</v>
      </c>
      <c r="J114" s="2"/>
      <c r="K114" s="3"/>
      <c r="L114" s="13">
        <f t="shared" si="82"/>
        <v>0</v>
      </c>
      <c r="M114" s="4"/>
      <c r="N114" s="4"/>
      <c r="O114" s="56">
        <f t="shared" si="83"/>
        <v>0</v>
      </c>
      <c r="P114" s="56">
        <f t="shared" si="84"/>
        <v>0</v>
      </c>
      <c r="Q114" s="56">
        <f t="shared" si="85"/>
        <v>0</v>
      </c>
    </row>
    <row r="115" spans="1:17" ht="15.6">
      <c r="A115" s="627" t="s">
        <v>100</v>
      </c>
      <c r="B115" s="65" t="s">
        <v>188</v>
      </c>
      <c r="C115" s="613" t="s">
        <v>153</v>
      </c>
      <c r="D115" s="613" t="s">
        <v>87</v>
      </c>
      <c r="E115" s="160" t="s">
        <v>197</v>
      </c>
      <c r="F115" s="613" t="s">
        <v>23</v>
      </c>
      <c r="G115" s="53">
        <v>28.53</v>
      </c>
      <c r="H115" s="68">
        <v>30.33</v>
      </c>
      <c r="I115" s="626" t="s">
        <v>87</v>
      </c>
      <c r="J115" s="2"/>
      <c r="K115" s="3"/>
      <c r="L115" s="13">
        <f t="shared" si="82"/>
        <v>0</v>
      </c>
      <c r="M115" s="4"/>
      <c r="N115" s="4"/>
      <c r="O115" s="56">
        <f t="shared" si="83"/>
        <v>0</v>
      </c>
      <c r="P115" s="56">
        <f t="shared" si="84"/>
        <v>0</v>
      </c>
      <c r="Q115" s="56">
        <f t="shared" si="85"/>
        <v>0</v>
      </c>
    </row>
    <row r="116" spans="1:17" ht="15.6">
      <c r="A116" s="627" t="s">
        <v>100</v>
      </c>
      <c r="B116" s="65" t="s">
        <v>188</v>
      </c>
      <c r="C116" s="613" t="s">
        <v>153</v>
      </c>
      <c r="D116" s="613" t="s">
        <v>90</v>
      </c>
      <c r="E116" s="160" t="s">
        <v>198</v>
      </c>
      <c r="F116" s="613" t="s">
        <v>199</v>
      </c>
      <c r="G116" s="53">
        <v>33.880000000000003</v>
      </c>
      <c r="H116" s="68">
        <v>8.67</v>
      </c>
      <c r="I116" s="626" t="s">
        <v>90</v>
      </c>
      <c r="J116" s="2"/>
      <c r="K116" s="3"/>
      <c r="L116" s="13">
        <f t="shared" si="82"/>
        <v>0</v>
      </c>
      <c r="M116" s="4"/>
      <c r="N116" s="4"/>
      <c r="O116" s="56">
        <f t="shared" si="83"/>
        <v>0</v>
      </c>
      <c r="P116" s="56">
        <f t="shared" si="84"/>
        <v>0</v>
      </c>
      <c r="Q116" s="56">
        <f t="shared" si="85"/>
        <v>0</v>
      </c>
    </row>
    <row r="117" spans="1:17" ht="15.6">
      <c r="A117" s="627" t="s">
        <v>100</v>
      </c>
      <c r="B117" s="65" t="s">
        <v>188</v>
      </c>
      <c r="C117" s="613" t="s">
        <v>153</v>
      </c>
      <c r="D117" s="613" t="s">
        <v>110</v>
      </c>
      <c r="E117" s="160" t="s">
        <v>156</v>
      </c>
      <c r="F117" s="613" t="s">
        <v>23</v>
      </c>
      <c r="G117" s="53">
        <v>3.23</v>
      </c>
      <c r="H117" s="68">
        <v>30.33</v>
      </c>
      <c r="I117" s="626" t="s">
        <v>110</v>
      </c>
      <c r="J117" s="2"/>
      <c r="K117" s="3"/>
      <c r="L117" s="13">
        <f t="shared" si="82"/>
        <v>0</v>
      </c>
      <c r="M117" s="4"/>
      <c r="N117" s="4"/>
      <c r="O117" s="56">
        <f t="shared" si="83"/>
        <v>0</v>
      </c>
      <c r="P117" s="56">
        <f t="shared" si="84"/>
        <v>0</v>
      </c>
      <c r="Q117" s="56">
        <f t="shared" si="85"/>
        <v>0</v>
      </c>
    </row>
    <row r="118" spans="1:17" ht="15.6">
      <c r="A118" s="162" t="s">
        <v>100</v>
      </c>
      <c r="B118" s="57" t="s">
        <v>200</v>
      </c>
      <c r="C118" s="49"/>
      <c r="D118" s="57"/>
      <c r="E118" s="58"/>
      <c r="F118" s="59"/>
      <c r="G118" s="60">
        <f>SUBTOTAL(9,G107:G117)</f>
        <v>320.25</v>
      </c>
      <c r="H118" s="61"/>
      <c r="I118" s="162"/>
      <c r="J118" s="62">
        <f>SUBTOTAL(9,J107:J117)</f>
        <v>0</v>
      </c>
      <c r="K118" s="62">
        <f>SUBTOTAL(9,K107:K117)</f>
        <v>0</v>
      </c>
      <c r="L118" s="62">
        <f>SUBTOTAL(9,L107:L117)</f>
        <v>0</v>
      </c>
      <c r="M118" s="15"/>
      <c r="N118" s="15"/>
      <c r="O118" s="63">
        <f>SUBTOTAL(9,O107:O117)</f>
        <v>0</v>
      </c>
      <c r="P118" s="63">
        <f>SUBTOTAL(9,P107:P117)</f>
        <v>0</v>
      </c>
      <c r="Q118" s="63">
        <f>SUBTOTAL(9,Q107:Q117)</f>
        <v>0</v>
      </c>
    </row>
    <row r="119" spans="1:17" ht="15.6">
      <c r="A119" s="627" t="s">
        <v>100</v>
      </c>
      <c r="B119" s="65" t="s">
        <v>201</v>
      </c>
      <c r="C119" s="613" t="s">
        <v>168</v>
      </c>
      <c r="D119" s="613" t="s">
        <v>90</v>
      </c>
      <c r="E119" s="160" t="s">
        <v>202</v>
      </c>
      <c r="F119" s="613" t="s">
        <v>25</v>
      </c>
      <c r="G119" s="53">
        <v>23.76</v>
      </c>
      <c r="H119" s="68">
        <v>8.67</v>
      </c>
      <c r="I119" s="626" t="s">
        <v>90</v>
      </c>
      <c r="J119" s="2"/>
      <c r="K119" s="3"/>
      <c r="L119" s="13">
        <f t="shared" ref="L119:L132" si="86">SUM(J119:K119)</f>
        <v>0</v>
      </c>
      <c r="M119" s="4"/>
      <c r="N119" s="4"/>
      <c r="O119" s="56">
        <f t="shared" ref="O119:O132" si="87">J119*M119</f>
        <v>0</v>
      </c>
      <c r="P119" s="56">
        <f t="shared" ref="P119:P132" si="88">K119*N119</f>
        <v>0</v>
      </c>
      <c r="Q119" s="56">
        <f t="shared" ref="Q119:Q132" si="89">SUM(O119:P119)</f>
        <v>0</v>
      </c>
    </row>
    <row r="120" spans="1:17" ht="15.6">
      <c r="A120" s="627" t="s">
        <v>100</v>
      </c>
      <c r="B120" s="65" t="s">
        <v>201</v>
      </c>
      <c r="C120" s="613" t="s">
        <v>168</v>
      </c>
      <c r="D120" s="613" t="s">
        <v>120</v>
      </c>
      <c r="E120" s="160" t="s">
        <v>203</v>
      </c>
      <c r="F120" s="613" t="s">
        <v>25</v>
      </c>
      <c r="G120" s="53">
        <v>1.1499999999999999</v>
      </c>
      <c r="H120" s="68">
        <v>1</v>
      </c>
      <c r="I120" s="626" t="s">
        <v>120</v>
      </c>
      <c r="J120" s="2"/>
      <c r="K120" s="3"/>
      <c r="L120" s="13">
        <f t="shared" si="86"/>
        <v>0</v>
      </c>
      <c r="M120" s="4"/>
      <c r="N120" s="4"/>
      <c r="O120" s="56">
        <f t="shared" si="87"/>
        <v>0</v>
      </c>
      <c r="P120" s="56">
        <f t="shared" si="88"/>
        <v>0</v>
      </c>
      <c r="Q120" s="56">
        <f t="shared" si="89"/>
        <v>0</v>
      </c>
    </row>
    <row r="121" spans="1:17" ht="15.6">
      <c r="A121" s="627" t="s">
        <v>100</v>
      </c>
      <c r="B121" s="65" t="s">
        <v>201</v>
      </c>
      <c r="C121" s="613" t="s">
        <v>168</v>
      </c>
      <c r="D121" s="613" t="s">
        <v>103</v>
      </c>
      <c r="E121" s="160" t="s">
        <v>204</v>
      </c>
      <c r="F121" s="613" t="s">
        <v>25</v>
      </c>
      <c r="G121" s="53">
        <v>32.94</v>
      </c>
      <c r="H121" s="68">
        <v>30.33</v>
      </c>
      <c r="I121" s="626" t="s">
        <v>103</v>
      </c>
      <c r="J121" s="2"/>
      <c r="K121" s="3"/>
      <c r="L121" s="13">
        <f t="shared" si="86"/>
        <v>0</v>
      </c>
      <c r="M121" s="4"/>
      <c r="N121" s="4"/>
      <c r="O121" s="56">
        <f t="shared" si="87"/>
        <v>0</v>
      </c>
      <c r="P121" s="56">
        <f t="shared" si="88"/>
        <v>0</v>
      </c>
      <c r="Q121" s="56">
        <f t="shared" si="89"/>
        <v>0</v>
      </c>
    </row>
    <row r="122" spans="1:17" ht="15.6">
      <c r="A122" s="627" t="s">
        <v>100</v>
      </c>
      <c r="B122" s="65" t="s">
        <v>201</v>
      </c>
      <c r="C122" s="613" t="s">
        <v>168</v>
      </c>
      <c r="D122" s="613" t="s">
        <v>110</v>
      </c>
      <c r="E122" s="160" t="s">
        <v>112</v>
      </c>
      <c r="F122" s="613" t="s">
        <v>23</v>
      </c>
      <c r="G122" s="53">
        <v>33.36</v>
      </c>
      <c r="H122" s="68">
        <v>30.33</v>
      </c>
      <c r="I122" s="626" t="s">
        <v>60</v>
      </c>
      <c r="J122" s="2"/>
      <c r="K122" s="3"/>
      <c r="L122" s="13">
        <f t="shared" si="86"/>
        <v>0</v>
      </c>
      <c r="M122" s="4"/>
      <c r="N122" s="4"/>
      <c r="O122" s="56">
        <f t="shared" si="87"/>
        <v>0</v>
      </c>
      <c r="P122" s="56">
        <f t="shared" si="88"/>
        <v>0</v>
      </c>
      <c r="Q122" s="56">
        <f t="shared" si="89"/>
        <v>0</v>
      </c>
    </row>
    <row r="123" spans="1:17" ht="15.6">
      <c r="A123" s="627" t="s">
        <v>100</v>
      </c>
      <c r="B123" s="65" t="s">
        <v>201</v>
      </c>
      <c r="C123" s="613" t="s">
        <v>168</v>
      </c>
      <c r="D123" s="613" t="s">
        <v>110</v>
      </c>
      <c r="E123" s="160" t="s">
        <v>205</v>
      </c>
      <c r="F123" s="613" t="s">
        <v>25</v>
      </c>
      <c r="G123" s="53">
        <v>28.71</v>
      </c>
      <c r="H123" s="68">
        <v>30.33</v>
      </c>
      <c r="I123" s="626" t="s">
        <v>60</v>
      </c>
      <c r="J123" s="2"/>
      <c r="K123" s="3"/>
      <c r="L123" s="13">
        <f t="shared" si="86"/>
        <v>0</v>
      </c>
      <c r="M123" s="4"/>
      <c r="N123" s="4"/>
      <c r="O123" s="56">
        <f t="shared" si="87"/>
        <v>0</v>
      </c>
      <c r="P123" s="56">
        <f t="shared" si="88"/>
        <v>0</v>
      </c>
      <c r="Q123" s="56">
        <f t="shared" si="89"/>
        <v>0</v>
      </c>
    </row>
    <row r="124" spans="1:17" ht="15.6">
      <c r="A124" s="627" t="s">
        <v>100</v>
      </c>
      <c r="B124" s="65" t="s">
        <v>201</v>
      </c>
      <c r="C124" s="613" t="s">
        <v>168</v>
      </c>
      <c r="D124" s="613" t="s">
        <v>63</v>
      </c>
      <c r="E124" s="160" t="s">
        <v>206</v>
      </c>
      <c r="F124" s="613" t="s">
        <v>207</v>
      </c>
      <c r="G124" s="67">
        <v>9.14</v>
      </c>
      <c r="H124" s="68">
        <v>30.33</v>
      </c>
      <c r="I124" s="626" t="s">
        <v>63</v>
      </c>
      <c r="J124" s="2"/>
      <c r="K124" s="3"/>
      <c r="L124" s="13">
        <f t="shared" si="86"/>
        <v>0</v>
      </c>
      <c r="M124" s="4"/>
      <c r="N124" s="4"/>
      <c r="O124" s="56">
        <f t="shared" si="87"/>
        <v>0</v>
      </c>
      <c r="P124" s="56">
        <f t="shared" si="88"/>
        <v>0</v>
      </c>
      <c r="Q124" s="56">
        <f t="shared" si="89"/>
        <v>0</v>
      </c>
    </row>
    <row r="125" spans="1:17" ht="15.6">
      <c r="A125" s="627" t="s">
        <v>100</v>
      </c>
      <c r="B125" s="65" t="s">
        <v>201</v>
      </c>
      <c r="C125" s="613" t="s">
        <v>168</v>
      </c>
      <c r="D125" s="613" t="s">
        <v>103</v>
      </c>
      <c r="E125" s="160" t="s">
        <v>208</v>
      </c>
      <c r="F125" s="613" t="s">
        <v>25</v>
      </c>
      <c r="G125" s="67">
        <v>46.68</v>
      </c>
      <c r="H125" s="68">
        <v>30.33</v>
      </c>
      <c r="I125" s="626" t="s">
        <v>103</v>
      </c>
      <c r="J125" s="2"/>
      <c r="K125" s="3"/>
      <c r="L125" s="13">
        <f t="shared" si="86"/>
        <v>0</v>
      </c>
      <c r="M125" s="4"/>
      <c r="N125" s="4"/>
      <c r="O125" s="56">
        <f t="shared" si="87"/>
        <v>0</v>
      </c>
      <c r="P125" s="56">
        <f t="shared" si="88"/>
        <v>0</v>
      </c>
      <c r="Q125" s="56">
        <f t="shared" si="89"/>
        <v>0</v>
      </c>
    </row>
    <row r="126" spans="1:17" ht="15.6">
      <c r="A126" s="627" t="s">
        <v>100</v>
      </c>
      <c r="B126" s="65" t="s">
        <v>201</v>
      </c>
      <c r="C126" s="613" t="s">
        <v>168</v>
      </c>
      <c r="D126" s="613" t="s">
        <v>136</v>
      </c>
      <c r="E126" s="160" t="s">
        <v>209</v>
      </c>
      <c r="F126" s="613" t="s">
        <v>25</v>
      </c>
      <c r="G126" s="67">
        <v>42.72</v>
      </c>
      <c r="H126" s="68">
        <v>8.67</v>
      </c>
      <c r="I126" s="626" t="s">
        <v>90</v>
      </c>
      <c r="J126" s="2"/>
      <c r="K126" s="3"/>
      <c r="L126" s="13">
        <f t="shared" si="86"/>
        <v>0</v>
      </c>
      <c r="M126" s="4"/>
      <c r="N126" s="4"/>
      <c r="O126" s="56">
        <f t="shared" si="87"/>
        <v>0</v>
      </c>
      <c r="P126" s="56">
        <f t="shared" si="88"/>
        <v>0</v>
      </c>
      <c r="Q126" s="56">
        <f t="shared" si="89"/>
        <v>0</v>
      </c>
    </row>
    <row r="127" spans="1:17" ht="15.6">
      <c r="A127" s="627" t="s">
        <v>100</v>
      </c>
      <c r="B127" s="65" t="s">
        <v>201</v>
      </c>
      <c r="C127" s="613" t="s">
        <v>168</v>
      </c>
      <c r="D127" s="613" t="s">
        <v>126</v>
      </c>
      <c r="E127" s="160" t="s">
        <v>210</v>
      </c>
      <c r="F127" s="613" t="s">
        <v>25</v>
      </c>
      <c r="G127" s="67">
        <v>22.02</v>
      </c>
      <c r="H127" s="55">
        <v>30.33</v>
      </c>
      <c r="I127" s="626" t="s">
        <v>126</v>
      </c>
      <c r="J127" s="2"/>
      <c r="K127" s="3"/>
      <c r="L127" s="13">
        <f t="shared" si="86"/>
        <v>0</v>
      </c>
      <c r="M127" s="4"/>
      <c r="N127" s="4"/>
      <c r="O127" s="56">
        <f t="shared" si="87"/>
        <v>0</v>
      </c>
      <c r="P127" s="56">
        <f t="shared" si="88"/>
        <v>0</v>
      </c>
      <c r="Q127" s="56">
        <f t="shared" si="89"/>
        <v>0</v>
      </c>
    </row>
    <row r="128" spans="1:17" ht="15.6">
      <c r="A128" s="627" t="s">
        <v>100</v>
      </c>
      <c r="B128" s="65" t="s">
        <v>201</v>
      </c>
      <c r="C128" s="613" t="s">
        <v>153</v>
      </c>
      <c r="D128" s="613" t="s">
        <v>90</v>
      </c>
      <c r="E128" s="160" t="s">
        <v>211</v>
      </c>
      <c r="F128" s="613" t="s">
        <v>25</v>
      </c>
      <c r="G128" s="67">
        <v>49.38</v>
      </c>
      <c r="H128" s="68">
        <v>8.67</v>
      </c>
      <c r="I128" s="626" t="s">
        <v>90</v>
      </c>
      <c r="J128" s="2"/>
      <c r="K128" s="3"/>
      <c r="L128" s="13">
        <f t="shared" si="86"/>
        <v>0</v>
      </c>
      <c r="M128" s="4"/>
      <c r="N128" s="4"/>
      <c r="O128" s="56">
        <f t="shared" si="87"/>
        <v>0</v>
      </c>
      <c r="P128" s="56">
        <f t="shared" si="88"/>
        <v>0</v>
      </c>
      <c r="Q128" s="56">
        <f t="shared" si="89"/>
        <v>0</v>
      </c>
    </row>
    <row r="129" spans="1:17" ht="15.6">
      <c r="A129" s="627" t="s">
        <v>100</v>
      </c>
      <c r="B129" s="65" t="s">
        <v>201</v>
      </c>
      <c r="C129" s="613" t="s">
        <v>153</v>
      </c>
      <c r="D129" s="613" t="s">
        <v>120</v>
      </c>
      <c r="E129" s="160" t="s">
        <v>212</v>
      </c>
      <c r="F129" s="613" t="s">
        <v>25</v>
      </c>
      <c r="G129" s="67">
        <v>1.31</v>
      </c>
      <c r="H129" s="68">
        <v>1</v>
      </c>
      <c r="I129" s="626" t="s">
        <v>120</v>
      </c>
      <c r="J129" s="2"/>
      <c r="K129" s="3"/>
      <c r="L129" s="13">
        <f t="shared" si="86"/>
        <v>0</v>
      </c>
      <c r="M129" s="4"/>
      <c r="N129" s="4"/>
      <c r="O129" s="56">
        <f t="shared" si="87"/>
        <v>0</v>
      </c>
      <c r="P129" s="56">
        <f t="shared" si="88"/>
        <v>0</v>
      </c>
      <c r="Q129" s="56">
        <f t="shared" si="89"/>
        <v>0</v>
      </c>
    </row>
    <row r="130" spans="1:17" ht="15.6">
      <c r="A130" s="627" t="s">
        <v>100</v>
      </c>
      <c r="B130" s="65" t="s">
        <v>201</v>
      </c>
      <c r="C130" s="613" t="s">
        <v>153</v>
      </c>
      <c r="D130" s="613" t="s">
        <v>110</v>
      </c>
      <c r="E130" s="160" t="s">
        <v>112</v>
      </c>
      <c r="F130" s="613" t="s">
        <v>25</v>
      </c>
      <c r="G130" s="67">
        <v>4.5199999999999996</v>
      </c>
      <c r="H130" s="68">
        <v>30.33</v>
      </c>
      <c r="I130" s="626" t="s">
        <v>60</v>
      </c>
      <c r="J130" s="2"/>
      <c r="K130" s="3"/>
      <c r="L130" s="13">
        <f t="shared" si="86"/>
        <v>0</v>
      </c>
      <c r="M130" s="4"/>
      <c r="N130" s="4"/>
      <c r="O130" s="56">
        <f t="shared" si="87"/>
        <v>0</v>
      </c>
      <c r="P130" s="56">
        <f t="shared" si="88"/>
        <v>0</v>
      </c>
      <c r="Q130" s="56">
        <f t="shared" si="89"/>
        <v>0</v>
      </c>
    </row>
    <row r="131" spans="1:17" ht="15.6">
      <c r="A131" s="627" t="s">
        <v>100</v>
      </c>
      <c r="B131" s="65" t="s">
        <v>201</v>
      </c>
      <c r="C131" s="613" t="s">
        <v>153</v>
      </c>
      <c r="D131" s="613" t="s">
        <v>110</v>
      </c>
      <c r="E131" s="160" t="s">
        <v>156</v>
      </c>
      <c r="F131" s="613" t="s">
        <v>28</v>
      </c>
      <c r="G131" s="67">
        <v>3.23</v>
      </c>
      <c r="H131" s="68">
        <v>30.33</v>
      </c>
      <c r="I131" s="626" t="s">
        <v>60</v>
      </c>
      <c r="J131" s="2"/>
      <c r="K131" s="3"/>
      <c r="L131" s="13">
        <f t="shared" si="86"/>
        <v>0</v>
      </c>
      <c r="M131" s="4"/>
      <c r="N131" s="4"/>
      <c r="O131" s="56">
        <f t="shared" si="87"/>
        <v>0</v>
      </c>
      <c r="P131" s="56">
        <f t="shared" si="88"/>
        <v>0</v>
      </c>
      <c r="Q131" s="56">
        <f t="shared" si="89"/>
        <v>0</v>
      </c>
    </row>
    <row r="132" spans="1:17" ht="15.6">
      <c r="A132" s="627" t="s">
        <v>100</v>
      </c>
      <c r="B132" s="65" t="s">
        <v>201</v>
      </c>
      <c r="C132" s="613" t="s">
        <v>153</v>
      </c>
      <c r="D132" s="613" t="s">
        <v>120</v>
      </c>
      <c r="E132" s="160" t="s">
        <v>213</v>
      </c>
      <c r="F132" s="613" t="s">
        <v>23</v>
      </c>
      <c r="G132" s="67">
        <v>4.6100000000000003</v>
      </c>
      <c r="H132" s="68">
        <v>1</v>
      </c>
      <c r="I132" s="626" t="s">
        <v>120</v>
      </c>
      <c r="J132" s="2"/>
      <c r="K132" s="3"/>
      <c r="L132" s="13">
        <f t="shared" si="86"/>
        <v>0</v>
      </c>
      <c r="M132" s="4"/>
      <c r="N132" s="4"/>
      <c r="O132" s="56">
        <f t="shared" si="87"/>
        <v>0</v>
      </c>
      <c r="P132" s="56">
        <f t="shared" si="88"/>
        <v>0</v>
      </c>
      <c r="Q132" s="56">
        <f t="shared" si="89"/>
        <v>0</v>
      </c>
    </row>
    <row r="133" spans="1:17" ht="15.6">
      <c r="A133" s="162" t="s">
        <v>100</v>
      </c>
      <c r="B133" s="57" t="s">
        <v>214</v>
      </c>
      <c r="C133" s="49"/>
      <c r="D133" s="57"/>
      <c r="E133" s="58"/>
      <c r="F133" s="59"/>
      <c r="G133" s="60">
        <f>SUBTOTAL(9,G119:G132)</f>
        <v>303.53000000000003</v>
      </c>
      <c r="H133" s="61"/>
      <c r="I133" s="162"/>
      <c r="J133" s="62">
        <f>SUBTOTAL(9,J119:J132)</f>
        <v>0</v>
      </c>
      <c r="K133" s="62">
        <f>SUBTOTAL(9,K119:K132)</f>
        <v>0</v>
      </c>
      <c r="L133" s="62">
        <f>SUBTOTAL(9,L119:L132)</f>
        <v>0</v>
      </c>
      <c r="M133" s="15"/>
      <c r="N133" s="15"/>
      <c r="O133" s="63">
        <f>SUBTOTAL(9,O119:O132)</f>
        <v>0</v>
      </c>
      <c r="P133" s="63">
        <f>SUBTOTAL(9,P119:P132)</f>
        <v>0</v>
      </c>
      <c r="Q133" s="63">
        <f>SUBTOTAL(9,Q119:Q132)</f>
        <v>0</v>
      </c>
    </row>
    <row r="134" spans="1:17" ht="15.6">
      <c r="A134" s="627" t="s">
        <v>100</v>
      </c>
      <c r="B134" s="65" t="s">
        <v>215</v>
      </c>
      <c r="C134" s="613" t="s">
        <v>168</v>
      </c>
      <c r="D134" s="613" t="s">
        <v>90</v>
      </c>
      <c r="E134" s="160" t="s">
        <v>216</v>
      </c>
      <c r="F134" s="613" t="s">
        <v>25</v>
      </c>
      <c r="G134" s="69">
        <v>23.76</v>
      </c>
      <c r="H134" s="68">
        <v>8.67</v>
      </c>
      <c r="I134" s="626" t="s">
        <v>90</v>
      </c>
      <c r="J134" s="2"/>
      <c r="K134" s="3"/>
      <c r="L134" s="13">
        <f t="shared" ref="L134:L142" si="90">SUM(J134:K134)</f>
        <v>0</v>
      </c>
      <c r="M134" s="4"/>
      <c r="N134" s="4"/>
      <c r="O134" s="56">
        <f t="shared" ref="O134:O142" si="91">J134*M134</f>
        <v>0</v>
      </c>
      <c r="P134" s="56">
        <f t="shared" ref="P134:P142" si="92">K134*N134</f>
        <v>0</v>
      </c>
      <c r="Q134" s="56">
        <f t="shared" ref="Q134:Q142" si="93">SUM(O134:P134)</f>
        <v>0</v>
      </c>
    </row>
    <row r="135" spans="1:17" ht="15.6">
      <c r="A135" s="627" t="s">
        <v>100</v>
      </c>
      <c r="B135" s="65" t="s">
        <v>215</v>
      </c>
      <c r="C135" s="613" t="s">
        <v>168</v>
      </c>
      <c r="D135" s="613" t="s">
        <v>120</v>
      </c>
      <c r="E135" s="160" t="s">
        <v>217</v>
      </c>
      <c r="F135" s="613" t="s">
        <v>25</v>
      </c>
      <c r="G135" s="69">
        <f>3.75+0.72</f>
        <v>4.47</v>
      </c>
      <c r="H135" s="68">
        <v>1</v>
      </c>
      <c r="I135" s="626" t="s">
        <v>120</v>
      </c>
      <c r="J135" s="2"/>
      <c r="K135" s="3"/>
      <c r="L135" s="13">
        <f t="shared" si="90"/>
        <v>0</v>
      </c>
      <c r="M135" s="4"/>
      <c r="N135" s="4"/>
      <c r="O135" s="56">
        <f t="shared" si="91"/>
        <v>0</v>
      </c>
      <c r="P135" s="56">
        <f t="shared" si="92"/>
        <v>0</v>
      </c>
      <c r="Q135" s="56">
        <f t="shared" si="93"/>
        <v>0</v>
      </c>
    </row>
    <row r="136" spans="1:17" ht="15.6">
      <c r="A136" s="627" t="s">
        <v>100</v>
      </c>
      <c r="B136" s="65" t="s">
        <v>215</v>
      </c>
      <c r="C136" s="613" t="s">
        <v>168</v>
      </c>
      <c r="D136" s="613" t="s">
        <v>126</v>
      </c>
      <c r="E136" s="160" t="s">
        <v>218</v>
      </c>
      <c r="F136" s="613" t="s">
        <v>25</v>
      </c>
      <c r="G136" s="69">
        <v>32.94</v>
      </c>
      <c r="H136" s="55">
        <v>30.33</v>
      </c>
      <c r="I136" s="626" t="s">
        <v>126</v>
      </c>
      <c r="J136" s="2"/>
      <c r="K136" s="3"/>
      <c r="L136" s="13">
        <f t="shared" si="90"/>
        <v>0</v>
      </c>
      <c r="M136" s="4"/>
      <c r="N136" s="4"/>
      <c r="O136" s="56">
        <f t="shared" si="91"/>
        <v>0</v>
      </c>
      <c r="P136" s="56">
        <f t="shared" si="92"/>
        <v>0</v>
      </c>
      <c r="Q136" s="56">
        <f t="shared" si="93"/>
        <v>0</v>
      </c>
    </row>
    <row r="137" spans="1:17" ht="15.6">
      <c r="A137" s="627" t="s">
        <v>100</v>
      </c>
      <c r="B137" s="65" t="s">
        <v>215</v>
      </c>
      <c r="C137" s="613" t="s">
        <v>168</v>
      </c>
      <c r="D137" s="613" t="s">
        <v>103</v>
      </c>
      <c r="E137" s="160" t="s">
        <v>219</v>
      </c>
      <c r="F137" s="613" t="s">
        <v>25</v>
      </c>
      <c r="G137" s="69">
        <v>45.27</v>
      </c>
      <c r="H137" s="68">
        <v>30.33</v>
      </c>
      <c r="I137" s="626" t="s">
        <v>103</v>
      </c>
      <c r="J137" s="2"/>
      <c r="K137" s="3"/>
      <c r="L137" s="13">
        <f t="shared" si="90"/>
        <v>0</v>
      </c>
      <c r="M137" s="4"/>
      <c r="N137" s="4"/>
      <c r="O137" s="56">
        <f t="shared" si="91"/>
        <v>0</v>
      </c>
      <c r="P137" s="56">
        <f t="shared" si="92"/>
        <v>0</v>
      </c>
      <c r="Q137" s="56">
        <f t="shared" si="93"/>
        <v>0</v>
      </c>
    </row>
    <row r="138" spans="1:17" ht="15.6">
      <c r="A138" s="627" t="s">
        <v>100</v>
      </c>
      <c r="B138" s="65" t="s">
        <v>215</v>
      </c>
      <c r="C138" s="613" t="s">
        <v>168</v>
      </c>
      <c r="D138" s="613" t="s">
        <v>220</v>
      </c>
      <c r="E138" s="160" t="s">
        <v>221</v>
      </c>
      <c r="F138" s="613" t="s">
        <v>25</v>
      </c>
      <c r="G138" s="69">
        <f>78.29+21.78</f>
        <v>100.07000000000001</v>
      </c>
      <c r="H138" s="68">
        <v>30.33</v>
      </c>
      <c r="I138" s="626" t="s">
        <v>220</v>
      </c>
      <c r="J138" s="2"/>
      <c r="K138" s="3"/>
      <c r="L138" s="13">
        <f t="shared" si="90"/>
        <v>0</v>
      </c>
      <c r="M138" s="4"/>
      <c r="N138" s="4"/>
      <c r="O138" s="56">
        <f t="shared" si="91"/>
        <v>0</v>
      </c>
      <c r="P138" s="56">
        <f t="shared" si="92"/>
        <v>0</v>
      </c>
      <c r="Q138" s="56">
        <f t="shared" si="93"/>
        <v>0</v>
      </c>
    </row>
    <row r="139" spans="1:17" ht="15.6">
      <c r="A139" s="627" t="s">
        <v>100</v>
      </c>
      <c r="B139" s="65" t="s">
        <v>215</v>
      </c>
      <c r="C139" s="613" t="s">
        <v>168</v>
      </c>
      <c r="D139" s="613" t="s">
        <v>110</v>
      </c>
      <c r="E139" s="160" t="s">
        <v>112</v>
      </c>
      <c r="F139" s="613" t="s">
        <v>28</v>
      </c>
      <c r="G139" s="69">
        <v>19.62</v>
      </c>
      <c r="H139" s="68">
        <v>30.33</v>
      </c>
      <c r="I139" s="626" t="s">
        <v>60</v>
      </c>
      <c r="J139" s="2"/>
      <c r="K139" s="3"/>
      <c r="L139" s="13">
        <f t="shared" si="90"/>
        <v>0</v>
      </c>
      <c r="M139" s="4"/>
      <c r="N139" s="4"/>
      <c r="O139" s="56">
        <f t="shared" si="91"/>
        <v>0</v>
      </c>
      <c r="P139" s="56">
        <f t="shared" si="92"/>
        <v>0</v>
      </c>
      <c r="Q139" s="56">
        <f t="shared" si="93"/>
        <v>0</v>
      </c>
    </row>
    <row r="140" spans="1:17" ht="15.6">
      <c r="A140" s="627" t="s">
        <v>100</v>
      </c>
      <c r="B140" s="65" t="s">
        <v>215</v>
      </c>
      <c r="C140" s="613" t="s">
        <v>153</v>
      </c>
      <c r="D140" s="613" t="s">
        <v>90</v>
      </c>
      <c r="E140" s="160" t="s">
        <v>216</v>
      </c>
      <c r="F140" s="613" t="s">
        <v>199</v>
      </c>
      <c r="G140" s="69">
        <v>59.63</v>
      </c>
      <c r="H140" s="68">
        <v>8.67</v>
      </c>
      <c r="I140" s="626" t="s">
        <v>90</v>
      </c>
      <c r="J140" s="2"/>
      <c r="K140" s="3"/>
      <c r="L140" s="13">
        <f t="shared" si="90"/>
        <v>0</v>
      </c>
      <c r="M140" s="4"/>
      <c r="N140" s="4"/>
      <c r="O140" s="56">
        <f t="shared" si="91"/>
        <v>0</v>
      </c>
      <c r="P140" s="56">
        <f t="shared" si="92"/>
        <v>0</v>
      </c>
      <c r="Q140" s="56">
        <f t="shared" si="93"/>
        <v>0</v>
      </c>
    </row>
    <row r="141" spans="1:17" ht="15.6">
      <c r="A141" s="627" t="s">
        <v>100</v>
      </c>
      <c r="B141" s="65" t="s">
        <v>215</v>
      </c>
      <c r="C141" s="613" t="s">
        <v>153</v>
      </c>
      <c r="D141" s="613" t="s">
        <v>120</v>
      </c>
      <c r="E141" s="160" t="s">
        <v>212</v>
      </c>
      <c r="F141" s="613" t="s">
        <v>199</v>
      </c>
      <c r="G141" s="69">
        <v>1.22</v>
      </c>
      <c r="H141" s="68">
        <v>1</v>
      </c>
      <c r="I141" s="626" t="s">
        <v>120</v>
      </c>
      <c r="J141" s="2"/>
      <c r="K141" s="3"/>
      <c r="L141" s="13">
        <f t="shared" si="90"/>
        <v>0</v>
      </c>
      <c r="M141" s="4"/>
      <c r="N141" s="4"/>
      <c r="O141" s="56">
        <f t="shared" si="91"/>
        <v>0</v>
      </c>
      <c r="P141" s="56">
        <f t="shared" si="92"/>
        <v>0</v>
      </c>
      <c r="Q141" s="56">
        <f t="shared" si="93"/>
        <v>0</v>
      </c>
    </row>
    <row r="142" spans="1:17" ht="15.6">
      <c r="A142" s="627" t="s">
        <v>100</v>
      </c>
      <c r="B142" s="65" t="s">
        <v>215</v>
      </c>
      <c r="C142" s="613" t="s">
        <v>153</v>
      </c>
      <c r="D142" s="613" t="s">
        <v>110</v>
      </c>
      <c r="E142" s="160" t="s">
        <v>156</v>
      </c>
      <c r="F142" s="613" t="s">
        <v>199</v>
      </c>
      <c r="G142" s="69">
        <v>3.23</v>
      </c>
      <c r="H142" s="68">
        <v>30.33</v>
      </c>
      <c r="I142" s="626" t="s">
        <v>60</v>
      </c>
      <c r="J142" s="2"/>
      <c r="K142" s="3"/>
      <c r="L142" s="13">
        <f t="shared" si="90"/>
        <v>0</v>
      </c>
      <c r="M142" s="4"/>
      <c r="N142" s="4"/>
      <c r="O142" s="56">
        <f t="shared" si="91"/>
        <v>0</v>
      </c>
      <c r="P142" s="56">
        <f t="shared" si="92"/>
        <v>0</v>
      </c>
      <c r="Q142" s="56">
        <f t="shared" si="93"/>
        <v>0</v>
      </c>
    </row>
    <row r="143" spans="1:17" ht="15.6">
      <c r="A143" s="162" t="s">
        <v>100</v>
      </c>
      <c r="B143" s="57" t="s">
        <v>222</v>
      </c>
      <c r="C143" s="49"/>
      <c r="D143" s="57"/>
      <c r="E143" s="58"/>
      <c r="F143" s="59"/>
      <c r="G143" s="60">
        <f>SUBTOTAL(9,G134:G142)</f>
        <v>290.21000000000004</v>
      </c>
      <c r="H143" s="61"/>
      <c r="I143" s="162"/>
      <c r="J143" s="62">
        <f>SUBTOTAL(9,J134:J142)</f>
        <v>0</v>
      </c>
      <c r="K143" s="62">
        <f>SUBTOTAL(9,K134:K142)</f>
        <v>0</v>
      </c>
      <c r="L143" s="62">
        <f>SUBTOTAL(9,L134:L142)</f>
        <v>0</v>
      </c>
      <c r="M143" s="15"/>
      <c r="N143" s="15"/>
      <c r="O143" s="63">
        <f>SUBTOTAL(9,O134:O142)</f>
        <v>0</v>
      </c>
      <c r="P143" s="63">
        <f>SUBTOTAL(9,P134:P142)</f>
        <v>0</v>
      </c>
      <c r="Q143" s="63">
        <f>SUBTOTAL(9,Q134:Q142)</f>
        <v>0</v>
      </c>
    </row>
    <row r="144" spans="1:17" ht="15.6">
      <c r="A144" s="627" t="s">
        <v>100</v>
      </c>
      <c r="B144" s="65" t="s">
        <v>223</v>
      </c>
      <c r="C144" s="613" t="s">
        <v>168</v>
      </c>
      <c r="D144" s="613" t="s">
        <v>90</v>
      </c>
      <c r="E144" s="160" t="s">
        <v>224</v>
      </c>
      <c r="F144" s="613" t="s">
        <v>25</v>
      </c>
      <c r="G144" s="69">
        <v>78.959999999999994</v>
      </c>
      <c r="H144" s="68">
        <v>8.67</v>
      </c>
      <c r="I144" s="626" t="s">
        <v>90</v>
      </c>
      <c r="J144" s="2"/>
      <c r="K144" s="3"/>
      <c r="L144" s="13">
        <f t="shared" ref="L144:L152" si="94">SUM(J144:K144)</f>
        <v>0</v>
      </c>
      <c r="M144" s="4"/>
      <c r="N144" s="4"/>
      <c r="O144" s="56">
        <f t="shared" ref="O144:O152" si="95">J144*M144</f>
        <v>0</v>
      </c>
      <c r="P144" s="56">
        <f t="shared" ref="P144:P152" si="96">K144*N144</f>
        <v>0</v>
      </c>
      <c r="Q144" s="56">
        <f t="shared" ref="Q144:Q152" si="97">SUM(O144:P144)</f>
        <v>0</v>
      </c>
    </row>
    <row r="145" spans="1:17" ht="15.6">
      <c r="A145" s="627" t="s">
        <v>100</v>
      </c>
      <c r="B145" s="65" t="s">
        <v>223</v>
      </c>
      <c r="C145" s="613" t="s">
        <v>168</v>
      </c>
      <c r="D145" s="613" t="s">
        <v>120</v>
      </c>
      <c r="E145" s="160" t="s">
        <v>225</v>
      </c>
      <c r="F145" s="613" t="s">
        <v>25</v>
      </c>
      <c r="G145" s="69">
        <v>1.69</v>
      </c>
      <c r="H145" s="68">
        <v>1</v>
      </c>
      <c r="I145" s="626" t="s">
        <v>120</v>
      </c>
      <c r="J145" s="2"/>
      <c r="K145" s="3"/>
      <c r="L145" s="13">
        <f t="shared" si="94"/>
        <v>0</v>
      </c>
      <c r="M145" s="4"/>
      <c r="N145" s="4"/>
      <c r="O145" s="56">
        <f t="shared" si="95"/>
        <v>0</v>
      </c>
      <c r="P145" s="56">
        <f t="shared" si="96"/>
        <v>0</v>
      </c>
      <c r="Q145" s="56">
        <f t="shared" si="97"/>
        <v>0</v>
      </c>
    </row>
    <row r="146" spans="1:17" ht="15.6">
      <c r="A146" s="627" t="s">
        <v>100</v>
      </c>
      <c r="B146" s="65" t="s">
        <v>223</v>
      </c>
      <c r="C146" s="613" t="s">
        <v>168</v>
      </c>
      <c r="D146" s="613" t="s">
        <v>226</v>
      </c>
      <c r="E146" s="160" t="s">
        <v>227</v>
      </c>
      <c r="F146" s="613" t="s">
        <v>196</v>
      </c>
      <c r="G146" s="69">
        <v>42.26</v>
      </c>
      <c r="H146" s="68">
        <v>1</v>
      </c>
      <c r="I146" s="626" t="s">
        <v>120</v>
      </c>
      <c r="J146" s="2"/>
      <c r="K146" s="3"/>
      <c r="L146" s="13">
        <f t="shared" si="94"/>
        <v>0</v>
      </c>
      <c r="M146" s="4"/>
      <c r="N146" s="4"/>
      <c r="O146" s="56">
        <f t="shared" si="95"/>
        <v>0</v>
      </c>
      <c r="P146" s="56">
        <f t="shared" si="96"/>
        <v>0</v>
      </c>
      <c r="Q146" s="56">
        <f t="shared" si="97"/>
        <v>0</v>
      </c>
    </row>
    <row r="147" spans="1:17" ht="15.6">
      <c r="A147" s="627" t="s">
        <v>100</v>
      </c>
      <c r="B147" s="65" t="s">
        <v>223</v>
      </c>
      <c r="C147" s="613" t="s">
        <v>168</v>
      </c>
      <c r="D147" s="613" t="s">
        <v>110</v>
      </c>
      <c r="E147" s="160" t="s">
        <v>143</v>
      </c>
      <c r="F147" s="613" t="s">
        <v>23</v>
      </c>
      <c r="G147" s="69">
        <v>13.24</v>
      </c>
      <c r="H147" s="68">
        <v>30.33</v>
      </c>
      <c r="I147" s="626" t="s">
        <v>60</v>
      </c>
      <c r="J147" s="2"/>
      <c r="K147" s="3"/>
      <c r="L147" s="13">
        <f t="shared" si="94"/>
        <v>0</v>
      </c>
      <c r="M147" s="4"/>
      <c r="N147" s="4"/>
      <c r="O147" s="56">
        <f t="shared" si="95"/>
        <v>0</v>
      </c>
      <c r="P147" s="56">
        <f t="shared" si="96"/>
        <v>0</v>
      </c>
      <c r="Q147" s="56">
        <f t="shared" si="97"/>
        <v>0</v>
      </c>
    </row>
    <row r="148" spans="1:17" ht="15.6">
      <c r="A148" s="627" t="s">
        <v>100</v>
      </c>
      <c r="B148" s="65" t="s">
        <v>223</v>
      </c>
      <c r="C148" s="613" t="s">
        <v>168</v>
      </c>
      <c r="D148" s="613" t="s">
        <v>63</v>
      </c>
      <c r="E148" s="160" t="s">
        <v>228</v>
      </c>
      <c r="F148" s="613" t="s">
        <v>207</v>
      </c>
      <c r="G148" s="69">
        <v>4.1100000000000003</v>
      </c>
      <c r="H148" s="68">
        <v>30.33</v>
      </c>
      <c r="I148" s="626" t="s">
        <v>63</v>
      </c>
      <c r="J148" s="2"/>
      <c r="K148" s="3"/>
      <c r="L148" s="13">
        <f t="shared" si="94"/>
        <v>0</v>
      </c>
      <c r="M148" s="4"/>
      <c r="N148" s="4"/>
      <c r="O148" s="56">
        <f t="shared" si="95"/>
        <v>0</v>
      </c>
      <c r="P148" s="56">
        <f t="shared" si="96"/>
        <v>0</v>
      </c>
      <c r="Q148" s="56">
        <f t="shared" si="97"/>
        <v>0</v>
      </c>
    </row>
    <row r="149" spans="1:17" ht="15.6">
      <c r="A149" s="627" t="s">
        <v>100</v>
      </c>
      <c r="B149" s="65" t="s">
        <v>223</v>
      </c>
      <c r="C149" s="613" t="s">
        <v>153</v>
      </c>
      <c r="D149" s="613" t="s">
        <v>90</v>
      </c>
      <c r="E149" s="160" t="s">
        <v>224</v>
      </c>
      <c r="F149" s="613" t="s">
        <v>25</v>
      </c>
      <c r="G149" s="69">
        <v>49.86</v>
      </c>
      <c r="H149" s="68">
        <v>8.67</v>
      </c>
      <c r="I149" s="626" t="s">
        <v>90</v>
      </c>
      <c r="J149" s="2"/>
      <c r="K149" s="3"/>
      <c r="L149" s="13">
        <f t="shared" si="94"/>
        <v>0</v>
      </c>
      <c r="M149" s="4"/>
      <c r="N149" s="4"/>
      <c r="O149" s="56">
        <f t="shared" si="95"/>
        <v>0</v>
      </c>
      <c r="P149" s="56">
        <f t="shared" si="96"/>
        <v>0</v>
      </c>
      <c r="Q149" s="56">
        <f t="shared" si="97"/>
        <v>0</v>
      </c>
    </row>
    <row r="150" spans="1:17" ht="15.6">
      <c r="A150" s="627" t="s">
        <v>100</v>
      </c>
      <c r="B150" s="65" t="s">
        <v>223</v>
      </c>
      <c r="C150" s="613" t="s">
        <v>153</v>
      </c>
      <c r="D150" s="613" t="s">
        <v>120</v>
      </c>
      <c r="E150" s="160" t="s">
        <v>229</v>
      </c>
      <c r="F150" s="613" t="s">
        <v>25</v>
      </c>
      <c r="G150" s="69">
        <f>4.86-1.41</f>
        <v>3.45</v>
      </c>
      <c r="H150" s="68">
        <v>1</v>
      </c>
      <c r="I150" s="626" t="s">
        <v>120</v>
      </c>
      <c r="J150" s="2"/>
      <c r="K150" s="3"/>
      <c r="L150" s="13">
        <f t="shared" si="94"/>
        <v>0</v>
      </c>
      <c r="M150" s="4"/>
      <c r="N150" s="4"/>
      <c r="O150" s="56">
        <f t="shared" si="95"/>
        <v>0</v>
      </c>
      <c r="P150" s="56">
        <f t="shared" si="96"/>
        <v>0</v>
      </c>
      <c r="Q150" s="56">
        <f t="shared" si="97"/>
        <v>0</v>
      </c>
    </row>
    <row r="151" spans="1:17" ht="15.6">
      <c r="A151" s="627" t="s">
        <v>100</v>
      </c>
      <c r="B151" s="65" t="s">
        <v>223</v>
      </c>
      <c r="C151" s="613" t="s">
        <v>153</v>
      </c>
      <c r="D151" s="613" t="s">
        <v>110</v>
      </c>
      <c r="E151" s="160" t="s">
        <v>230</v>
      </c>
      <c r="F151" s="613" t="s">
        <v>196</v>
      </c>
      <c r="G151" s="69">
        <v>8.58</v>
      </c>
      <c r="H151" s="68">
        <v>30.33</v>
      </c>
      <c r="I151" s="626" t="s">
        <v>60</v>
      </c>
      <c r="J151" s="2"/>
      <c r="K151" s="3"/>
      <c r="L151" s="13">
        <f t="shared" si="94"/>
        <v>0</v>
      </c>
      <c r="M151" s="4"/>
      <c r="N151" s="4"/>
      <c r="O151" s="56">
        <f t="shared" si="95"/>
        <v>0</v>
      </c>
      <c r="P151" s="56">
        <f t="shared" si="96"/>
        <v>0</v>
      </c>
      <c r="Q151" s="56">
        <f t="shared" si="97"/>
        <v>0</v>
      </c>
    </row>
    <row r="152" spans="1:17" ht="15.6">
      <c r="A152" s="627" t="s">
        <v>100</v>
      </c>
      <c r="B152" s="65" t="s">
        <v>223</v>
      </c>
      <c r="C152" s="613" t="s">
        <v>153</v>
      </c>
      <c r="D152" s="613" t="s">
        <v>63</v>
      </c>
      <c r="E152" s="160" t="s">
        <v>231</v>
      </c>
      <c r="F152" s="613" t="s">
        <v>207</v>
      </c>
      <c r="G152" s="69">
        <v>1.41</v>
      </c>
      <c r="H152" s="68">
        <v>30.33</v>
      </c>
      <c r="I152" s="626" t="s">
        <v>63</v>
      </c>
      <c r="J152" s="2"/>
      <c r="K152" s="3"/>
      <c r="L152" s="13">
        <f t="shared" si="94"/>
        <v>0</v>
      </c>
      <c r="M152" s="4"/>
      <c r="N152" s="4"/>
      <c r="O152" s="56">
        <f t="shared" si="95"/>
        <v>0</v>
      </c>
      <c r="P152" s="56">
        <f t="shared" si="96"/>
        <v>0</v>
      </c>
      <c r="Q152" s="56">
        <f t="shared" si="97"/>
        <v>0</v>
      </c>
    </row>
    <row r="153" spans="1:17" ht="15.6">
      <c r="A153" s="162" t="s">
        <v>100</v>
      </c>
      <c r="B153" s="57" t="s">
        <v>232</v>
      </c>
      <c r="C153" s="49"/>
      <c r="D153" s="57"/>
      <c r="E153" s="58"/>
      <c r="F153" s="59"/>
      <c r="G153" s="60">
        <f>SUBTOTAL(9,G144:G152)</f>
        <v>203.56</v>
      </c>
      <c r="H153" s="61"/>
      <c r="I153" s="162"/>
      <c r="J153" s="62">
        <f>SUBTOTAL(9,J144:J152)</f>
        <v>0</v>
      </c>
      <c r="K153" s="62">
        <f>SUBTOTAL(9,K144:K152)</f>
        <v>0</v>
      </c>
      <c r="L153" s="62">
        <f>SUBTOTAL(9,L144:L152)</f>
        <v>0</v>
      </c>
      <c r="M153" s="15"/>
      <c r="N153" s="15"/>
      <c r="O153" s="63">
        <f>SUBTOTAL(9,O144:O152)</f>
        <v>0</v>
      </c>
      <c r="P153" s="63">
        <f>SUBTOTAL(9,P144:P152)</f>
        <v>0</v>
      </c>
      <c r="Q153" s="63">
        <f>SUBTOTAL(9,Q144:Q152)</f>
        <v>0</v>
      </c>
    </row>
    <row r="154" spans="1:17" ht="15.6">
      <c r="A154" s="627" t="s">
        <v>100</v>
      </c>
      <c r="B154" s="65" t="s">
        <v>233</v>
      </c>
      <c r="C154" s="613" t="s">
        <v>168</v>
      </c>
      <c r="D154" s="613" t="s">
        <v>90</v>
      </c>
      <c r="E154" s="160" t="s">
        <v>234</v>
      </c>
      <c r="F154" s="613" t="s">
        <v>25</v>
      </c>
      <c r="G154" s="69">
        <v>17.68</v>
      </c>
      <c r="H154" s="68">
        <v>8.67</v>
      </c>
      <c r="I154" s="626" t="s">
        <v>90</v>
      </c>
      <c r="J154" s="2"/>
      <c r="K154" s="3"/>
      <c r="L154" s="13">
        <f t="shared" ref="L154:L161" si="98">SUM(J154:K154)</f>
        <v>0</v>
      </c>
      <c r="M154" s="4"/>
      <c r="N154" s="4"/>
      <c r="O154" s="56">
        <f t="shared" ref="O154:O161" si="99">J154*M154</f>
        <v>0</v>
      </c>
      <c r="P154" s="56">
        <f t="shared" ref="P154:P161" si="100">K154*N154</f>
        <v>0</v>
      </c>
      <c r="Q154" s="56">
        <f t="shared" ref="Q154:Q161" si="101">SUM(O154:P154)</f>
        <v>0</v>
      </c>
    </row>
    <row r="155" spans="1:17" ht="15.6">
      <c r="A155" s="627" t="s">
        <v>100</v>
      </c>
      <c r="B155" s="65" t="s">
        <v>233</v>
      </c>
      <c r="C155" s="613" t="s">
        <v>168</v>
      </c>
      <c r="D155" s="613" t="s">
        <v>192</v>
      </c>
      <c r="E155" s="160" t="s">
        <v>235</v>
      </c>
      <c r="F155" s="613" t="s">
        <v>25</v>
      </c>
      <c r="G155" s="69">
        <v>1.21</v>
      </c>
      <c r="H155" s="68">
        <v>30.33</v>
      </c>
      <c r="I155" s="626" t="s">
        <v>192</v>
      </c>
      <c r="J155" s="2"/>
      <c r="K155" s="3"/>
      <c r="L155" s="13">
        <f t="shared" si="98"/>
        <v>0</v>
      </c>
      <c r="M155" s="4"/>
      <c r="N155" s="4"/>
      <c r="O155" s="56">
        <f t="shared" si="99"/>
        <v>0</v>
      </c>
      <c r="P155" s="56">
        <f t="shared" si="100"/>
        <v>0</v>
      </c>
      <c r="Q155" s="56">
        <f t="shared" si="101"/>
        <v>0</v>
      </c>
    </row>
    <row r="156" spans="1:17" ht="15.6">
      <c r="A156" s="627" t="s">
        <v>100</v>
      </c>
      <c r="B156" s="65" t="s">
        <v>233</v>
      </c>
      <c r="C156" s="613" t="s">
        <v>168</v>
      </c>
      <c r="D156" s="613" t="s">
        <v>236</v>
      </c>
      <c r="E156" s="160" t="s">
        <v>237</v>
      </c>
      <c r="F156" s="613" t="s">
        <v>25</v>
      </c>
      <c r="G156" s="69">
        <v>132.46</v>
      </c>
      <c r="H156" s="68">
        <v>30.33</v>
      </c>
      <c r="I156" s="626" t="s">
        <v>192</v>
      </c>
      <c r="J156" s="2"/>
      <c r="K156" s="3"/>
      <c r="L156" s="13">
        <f t="shared" si="98"/>
        <v>0</v>
      </c>
      <c r="M156" s="4"/>
      <c r="N156" s="4"/>
      <c r="O156" s="56">
        <f t="shared" si="99"/>
        <v>0</v>
      </c>
      <c r="P156" s="56">
        <f t="shared" si="100"/>
        <v>0</v>
      </c>
      <c r="Q156" s="56">
        <f t="shared" si="101"/>
        <v>0</v>
      </c>
    </row>
    <row r="157" spans="1:17" ht="15.6">
      <c r="A157" s="627" t="s">
        <v>100</v>
      </c>
      <c r="B157" s="65" t="s">
        <v>233</v>
      </c>
      <c r="C157" s="613" t="s">
        <v>168</v>
      </c>
      <c r="D157" s="613" t="s">
        <v>110</v>
      </c>
      <c r="E157" s="160" t="s">
        <v>143</v>
      </c>
      <c r="F157" s="613" t="s">
        <v>196</v>
      </c>
      <c r="G157" s="69">
        <v>25.38</v>
      </c>
      <c r="H157" s="68">
        <v>30.33</v>
      </c>
      <c r="I157" s="626" t="s">
        <v>60</v>
      </c>
      <c r="J157" s="2"/>
      <c r="K157" s="3"/>
      <c r="L157" s="13">
        <f t="shared" si="98"/>
        <v>0</v>
      </c>
      <c r="M157" s="4"/>
      <c r="N157" s="4"/>
      <c r="O157" s="56">
        <f t="shared" si="99"/>
        <v>0</v>
      </c>
      <c r="P157" s="56">
        <f t="shared" si="100"/>
        <v>0</v>
      </c>
      <c r="Q157" s="56">
        <f t="shared" si="101"/>
        <v>0</v>
      </c>
    </row>
    <row r="158" spans="1:17" ht="15.6">
      <c r="A158" s="627" t="s">
        <v>100</v>
      </c>
      <c r="B158" s="65" t="s">
        <v>233</v>
      </c>
      <c r="C158" s="613" t="s">
        <v>168</v>
      </c>
      <c r="D158" s="613" t="s">
        <v>126</v>
      </c>
      <c r="E158" s="160" t="s">
        <v>238</v>
      </c>
      <c r="F158" s="613" t="s">
        <v>25</v>
      </c>
      <c r="G158" s="69">
        <v>60.78</v>
      </c>
      <c r="H158" s="55">
        <v>30.33</v>
      </c>
      <c r="I158" s="626" t="s">
        <v>126</v>
      </c>
      <c r="J158" s="2"/>
      <c r="K158" s="3"/>
      <c r="L158" s="13">
        <f t="shared" si="98"/>
        <v>0</v>
      </c>
      <c r="M158" s="4"/>
      <c r="N158" s="4"/>
      <c r="O158" s="56">
        <f t="shared" si="99"/>
        <v>0</v>
      </c>
      <c r="P158" s="56">
        <f t="shared" si="100"/>
        <v>0</v>
      </c>
      <c r="Q158" s="56">
        <f t="shared" si="101"/>
        <v>0</v>
      </c>
    </row>
    <row r="159" spans="1:17" ht="15.6">
      <c r="A159" s="627" t="s">
        <v>100</v>
      </c>
      <c r="B159" s="65" t="s">
        <v>233</v>
      </c>
      <c r="C159" s="613" t="s">
        <v>168</v>
      </c>
      <c r="D159" s="613" t="s">
        <v>63</v>
      </c>
      <c r="E159" s="160" t="s">
        <v>239</v>
      </c>
      <c r="F159" s="613" t="s">
        <v>207</v>
      </c>
      <c r="G159" s="69">
        <v>4.4400000000000004</v>
      </c>
      <c r="H159" s="68">
        <v>30.33</v>
      </c>
      <c r="I159" s="626" t="s">
        <v>63</v>
      </c>
      <c r="J159" s="2"/>
      <c r="K159" s="3"/>
      <c r="L159" s="13">
        <f t="shared" si="98"/>
        <v>0</v>
      </c>
      <c r="M159" s="4"/>
      <c r="N159" s="4"/>
      <c r="O159" s="56">
        <f t="shared" si="99"/>
        <v>0</v>
      </c>
      <c r="P159" s="56">
        <f t="shared" si="100"/>
        <v>0</v>
      </c>
      <c r="Q159" s="56">
        <f t="shared" si="101"/>
        <v>0</v>
      </c>
    </row>
    <row r="160" spans="1:17" ht="15.6">
      <c r="A160" s="627" t="s">
        <v>100</v>
      </c>
      <c r="B160" s="65" t="s">
        <v>233</v>
      </c>
      <c r="C160" s="613" t="s">
        <v>153</v>
      </c>
      <c r="D160" s="613" t="s">
        <v>90</v>
      </c>
      <c r="E160" s="160" t="s">
        <v>240</v>
      </c>
      <c r="F160" s="613" t="s">
        <v>25</v>
      </c>
      <c r="G160" s="69">
        <v>34.33</v>
      </c>
      <c r="H160" s="68">
        <v>8.67</v>
      </c>
      <c r="I160" s="626" t="s">
        <v>90</v>
      </c>
      <c r="J160" s="2"/>
      <c r="K160" s="3"/>
      <c r="L160" s="13">
        <f t="shared" si="98"/>
        <v>0</v>
      </c>
      <c r="M160" s="4"/>
      <c r="N160" s="4"/>
      <c r="O160" s="56">
        <f t="shared" si="99"/>
        <v>0</v>
      </c>
      <c r="P160" s="56">
        <f t="shared" si="100"/>
        <v>0</v>
      </c>
      <c r="Q160" s="56">
        <f t="shared" si="101"/>
        <v>0</v>
      </c>
    </row>
    <row r="161" spans="1:17" ht="15.6">
      <c r="A161" s="627" t="s">
        <v>100</v>
      </c>
      <c r="B161" s="65" t="s">
        <v>233</v>
      </c>
      <c r="C161" s="613" t="s">
        <v>153</v>
      </c>
      <c r="D161" s="613" t="s">
        <v>110</v>
      </c>
      <c r="E161" s="160" t="s">
        <v>156</v>
      </c>
      <c r="F161" s="613" t="s">
        <v>196</v>
      </c>
      <c r="G161" s="69">
        <v>3.41</v>
      </c>
      <c r="H161" s="68">
        <v>30.33</v>
      </c>
      <c r="I161" s="626" t="s">
        <v>60</v>
      </c>
      <c r="J161" s="2"/>
      <c r="K161" s="3"/>
      <c r="L161" s="13">
        <f t="shared" si="98"/>
        <v>0</v>
      </c>
      <c r="M161" s="4"/>
      <c r="N161" s="4"/>
      <c r="O161" s="56">
        <f t="shared" si="99"/>
        <v>0</v>
      </c>
      <c r="P161" s="56">
        <f t="shared" si="100"/>
        <v>0</v>
      </c>
      <c r="Q161" s="56">
        <f t="shared" si="101"/>
        <v>0</v>
      </c>
    </row>
    <row r="162" spans="1:17" ht="15.6">
      <c r="A162" s="162" t="s">
        <v>100</v>
      </c>
      <c r="B162" s="57" t="s">
        <v>241</v>
      </c>
      <c r="C162" s="49"/>
      <c r="D162" s="57"/>
      <c r="E162" s="58"/>
      <c r="F162" s="59"/>
      <c r="G162" s="60">
        <f>SUBTOTAL(9,G154:G161)</f>
        <v>279.69000000000005</v>
      </c>
      <c r="H162" s="61"/>
      <c r="I162" s="162"/>
      <c r="J162" s="62">
        <f>SUBTOTAL(9,J154:J161)</f>
        <v>0</v>
      </c>
      <c r="K162" s="62">
        <f>SUBTOTAL(9,K154:K161)</f>
        <v>0</v>
      </c>
      <c r="L162" s="62">
        <f>SUBTOTAL(9,L154:L161)</f>
        <v>0</v>
      </c>
      <c r="M162" s="15"/>
      <c r="N162" s="15"/>
      <c r="O162" s="63">
        <f>SUBTOTAL(9,O154:O161)</f>
        <v>0</v>
      </c>
      <c r="P162" s="63">
        <f>SUBTOTAL(9,P154:P161)</f>
        <v>0</v>
      </c>
      <c r="Q162" s="63">
        <f>SUBTOTAL(9,Q154:Q161)</f>
        <v>0</v>
      </c>
    </row>
    <row r="163" spans="1:17" ht="15.6">
      <c r="A163" s="627" t="s">
        <v>100</v>
      </c>
      <c r="B163" s="65" t="s">
        <v>242</v>
      </c>
      <c r="C163" s="613" t="s">
        <v>153</v>
      </c>
      <c r="D163" s="613" t="s">
        <v>90</v>
      </c>
      <c r="E163" s="160" t="s">
        <v>243</v>
      </c>
      <c r="F163" s="613" t="s">
        <v>199</v>
      </c>
      <c r="G163" s="69">
        <v>34.340000000000003</v>
      </c>
      <c r="H163" s="68">
        <v>8.67</v>
      </c>
      <c r="I163" s="626" t="s">
        <v>90</v>
      </c>
      <c r="J163" s="2"/>
      <c r="K163" s="3"/>
      <c r="L163" s="13">
        <f t="shared" ref="L163:L164" si="102">SUM(J163:K163)</f>
        <v>0</v>
      </c>
      <c r="M163" s="4"/>
      <c r="N163" s="4"/>
      <c r="O163" s="56">
        <f t="shared" ref="O163:O164" si="103">J163*M163</f>
        <v>0</v>
      </c>
      <c r="P163" s="56">
        <f t="shared" ref="P163:P164" si="104">K163*N163</f>
        <v>0</v>
      </c>
      <c r="Q163" s="56">
        <f t="shared" ref="Q163:Q164" si="105">SUM(O163:P163)</f>
        <v>0</v>
      </c>
    </row>
    <row r="164" spans="1:17" ht="15.6">
      <c r="A164" s="627" t="s">
        <v>100</v>
      </c>
      <c r="B164" s="65" t="s">
        <v>242</v>
      </c>
      <c r="C164" s="613" t="s">
        <v>153</v>
      </c>
      <c r="D164" s="613" t="s">
        <v>110</v>
      </c>
      <c r="E164" s="160" t="s">
        <v>156</v>
      </c>
      <c r="F164" s="613" t="s">
        <v>28</v>
      </c>
      <c r="G164" s="69">
        <v>3.41</v>
      </c>
      <c r="H164" s="68">
        <v>30.33</v>
      </c>
      <c r="I164" s="626" t="s">
        <v>60</v>
      </c>
      <c r="J164" s="2"/>
      <c r="K164" s="3"/>
      <c r="L164" s="13">
        <f t="shared" si="102"/>
        <v>0</v>
      </c>
      <c r="M164" s="4"/>
      <c r="N164" s="4"/>
      <c r="O164" s="56">
        <f t="shared" si="103"/>
        <v>0</v>
      </c>
      <c r="P164" s="56">
        <f t="shared" si="104"/>
        <v>0</v>
      </c>
      <c r="Q164" s="56">
        <f t="shared" si="105"/>
        <v>0</v>
      </c>
    </row>
    <row r="165" spans="1:17" ht="15.6">
      <c r="A165" s="162" t="s">
        <v>100</v>
      </c>
      <c r="B165" s="57" t="s">
        <v>244</v>
      </c>
      <c r="C165" s="49"/>
      <c r="D165" s="57"/>
      <c r="E165" s="58"/>
      <c r="F165" s="59"/>
      <c r="G165" s="60">
        <f>SUBTOTAL(9,G163:G164)</f>
        <v>37.75</v>
      </c>
      <c r="H165" s="61"/>
      <c r="I165" s="162"/>
      <c r="J165" s="62">
        <f>SUBTOTAL(9,J163:J164)</f>
        <v>0</v>
      </c>
      <c r="K165" s="62">
        <f>SUBTOTAL(9,K163:K164)</f>
        <v>0</v>
      </c>
      <c r="L165" s="62">
        <f>SUBTOTAL(9,L163:L164)</f>
        <v>0</v>
      </c>
      <c r="M165" s="15"/>
      <c r="N165" s="15"/>
      <c r="O165" s="63">
        <f>SUBTOTAL(9,O163:O164)</f>
        <v>0</v>
      </c>
      <c r="P165" s="63">
        <f>SUBTOTAL(9,P163:P164)</f>
        <v>0</v>
      </c>
      <c r="Q165" s="63">
        <f>SUBTOTAL(9,Q163:Q164)</f>
        <v>0</v>
      </c>
    </row>
    <row r="166" spans="1:17" ht="15.6">
      <c r="A166" s="627" t="s">
        <v>100</v>
      </c>
      <c r="B166" s="65" t="s">
        <v>245</v>
      </c>
      <c r="C166" s="613" t="s">
        <v>153</v>
      </c>
      <c r="D166" s="613" t="s">
        <v>90</v>
      </c>
      <c r="E166" s="160" t="s">
        <v>246</v>
      </c>
      <c r="F166" s="613" t="s">
        <v>25</v>
      </c>
      <c r="G166" s="69">
        <v>21</v>
      </c>
      <c r="H166" s="68">
        <v>8.67</v>
      </c>
      <c r="I166" s="626" t="s">
        <v>90</v>
      </c>
      <c r="J166" s="2"/>
      <c r="K166" s="3"/>
      <c r="L166" s="13">
        <f t="shared" ref="L166:L171" si="106">SUM(J166:K166)</f>
        <v>0</v>
      </c>
      <c r="M166" s="4"/>
      <c r="N166" s="4"/>
      <c r="O166" s="56">
        <f t="shared" ref="O166:O171" si="107">J166*M166</f>
        <v>0</v>
      </c>
      <c r="P166" s="56">
        <f t="shared" ref="P166:P171" si="108">K166*N166</f>
        <v>0</v>
      </c>
      <c r="Q166" s="56">
        <f t="shared" ref="Q166:Q171" si="109">SUM(O166:P166)</f>
        <v>0</v>
      </c>
    </row>
    <row r="167" spans="1:17" ht="15.6">
      <c r="A167" s="627" t="s">
        <v>100</v>
      </c>
      <c r="B167" s="65" t="s">
        <v>245</v>
      </c>
      <c r="C167" s="613" t="s">
        <v>153</v>
      </c>
      <c r="D167" s="613" t="s">
        <v>120</v>
      </c>
      <c r="E167" s="160" t="s">
        <v>212</v>
      </c>
      <c r="F167" s="613" t="s">
        <v>28</v>
      </c>
      <c r="G167" s="69">
        <v>0.56000000000000005</v>
      </c>
      <c r="H167" s="68">
        <v>1</v>
      </c>
      <c r="I167" s="626" t="s">
        <v>120</v>
      </c>
      <c r="J167" s="2"/>
      <c r="K167" s="3"/>
      <c r="L167" s="13">
        <f t="shared" si="106"/>
        <v>0</v>
      </c>
      <c r="M167" s="4"/>
      <c r="N167" s="4"/>
      <c r="O167" s="56">
        <f t="shared" si="107"/>
        <v>0</v>
      </c>
      <c r="P167" s="56">
        <f t="shared" si="108"/>
        <v>0</v>
      </c>
      <c r="Q167" s="56">
        <f t="shared" si="109"/>
        <v>0</v>
      </c>
    </row>
    <row r="168" spans="1:17" ht="15.6">
      <c r="A168" s="627" t="s">
        <v>100</v>
      </c>
      <c r="B168" s="65" t="s">
        <v>245</v>
      </c>
      <c r="C168" s="613" t="s">
        <v>153</v>
      </c>
      <c r="D168" s="613" t="s">
        <v>155</v>
      </c>
      <c r="E168" s="160" t="s">
        <v>156</v>
      </c>
      <c r="F168" s="613" t="s">
        <v>28</v>
      </c>
      <c r="G168" s="69">
        <v>3.41</v>
      </c>
      <c r="H168" s="68">
        <v>30.33</v>
      </c>
      <c r="I168" s="626" t="s">
        <v>60</v>
      </c>
      <c r="J168" s="2"/>
      <c r="K168" s="3"/>
      <c r="L168" s="13">
        <f t="shared" si="106"/>
        <v>0</v>
      </c>
      <c r="M168" s="4"/>
      <c r="N168" s="4"/>
      <c r="O168" s="56">
        <f t="shared" si="107"/>
        <v>0</v>
      </c>
      <c r="P168" s="56">
        <f t="shared" si="108"/>
        <v>0</v>
      </c>
      <c r="Q168" s="56">
        <f t="shared" si="109"/>
        <v>0</v>
      </c>
    </row>
    <row r="169" spans="1:17" ht="15.6">
      <c r="A169" s="627" t="s">
        <v>100</v>
      </c>
      <c r="B169" s="65" t="s">
        <v>245</v>
      </c>
      <c r="C169" s="613" t="s">
        <v>153</v>
      </c>
      <c r="D169" s="613" t="s">
        <v>110</v>
      </c>
      <c r="E169" s="160" t="s">
        <v>112</v>
      </c>
      <c r="F169" s="613" t="s">
        <v>28</v>
      </c>
      <c r="G169" s="69">
        <v>3.5</v>
      </c>
      <c r="H169" s="68">
        <v>30.33</v>
      </c>
      <c r="I169" s="626" t="s">
        <v>60</v>
      </c>
      <c r="J169" s="2"/>
      <c r="K169" s="3"/>
      <c r="L169" s="13">
        <f t="shared" si="106"/>
        <v>0</v>
      </c>
      <c r="M169" s="4"/>
      <c r="N169" s="4"/>
      <c r="O169" s="56">
        <f t="shared" si="107"/>
        <v>0</v>
      </c>
      <c r="P169" s="56">
        <f t="shared" si="108"/>
        <v>0</v>
      </c>
      <c r="Q169" s="56">
        <f t="shared" si="109"/>
        <v>0</v>
      </c>
    </row>
    <row r="170" spans="1:17" ht="15.6">
      <c r="A170" s="627" t="s">
        <v>100</v>
      </c>
      <c r="B170" s="65" t="s">
        <v>245</v>
      </c>
      <c r="C170" s="613" t="s">
        <v>153</v>
      </c>
      <c r="D170" s="613" t="s">
        <v>63</v>
      </c>
      <c r="E170" s="160" t="s">
        <v>247</v>
      </c>
      <c r="F170" s="613" t="s">
        <v>207</v>
      </c>
      <c r="G170" s="69">
        <v>3.02</v>
      </c>
      <c r="H170" s="68">
        <v>30.33</v>
      </c>
      <c r="I170" s="626" t="s">
        <v>63</v>
      </c>
      <c r="J170" s="2"/>
      <c r="K170" s="3"/>
      <c r="L170" s="13">
        <f t="shared" si="106"/>
        <v>0</v>
      </c>
      <c r="M170" s="4"/>
      <c r="N170" s="4"/>
      <c r="O170" s="56">
        <f t="shared" si="107"/>
        <v>0</v>
      </c>
      <c r="P170" s="56">
        <f t="shared" si="108"/>
        <v>0</v>
      </c>
      <c r="Q170" s="56">
        <f t="shared" si="109"/>
        <v>0</v>
      </c>
    </row>
    <row r="171" spans="1:17" ht="15.6">
      <c r="A171" s="627" t="s">
        <v>100</v>
      </c>
      <c r="B171" s="65" t="s">
        <v>245</v>
      </c>
      <c r="C171" s="613" t="s">
        <v>153</v>
      </c>
      <c r="D171" s="613" t="s">
        <v>65</v>
      </c>
      <c r="E171" s="160" t="s">
        <v>248</v>
      </c>
      <c r="F171" s="613" t="s">
        <v>207</v>
      </c>
      <c r="G171" s="69">
        <v>1.28</v>
      </c>
      <c r="H171" s="68">
        <v>30.33</v>
      </c>
      <c r="I171" s="626" t="s">
        <v>65</v>
      </c>
      <c r="J171" s="2"/>
      <c r="K171" s="3"/>
      <c r="L171" s="13">
        <f t="shared" si="106"/>
        <v>0</v>
      </c>
      <c r="M171" s="4"/>
      <c r="N171" s="4"/>
      <c r="O171" s="56">
        <f t="shared" si="107"/>
        <v>0</v>
      </c>
      <c r="P171" s="56">
        <f t="shared" si="108"/>
        <v>0</v>
      </c>
      <c r="Q171" s="56">
        <f t="shared" si="109"/>
        <v>0</v>
      </c>
    </row>
    <row r="172" spans="1:17" ht="15.6">
      <c r="A172" s="162" t="s">
        <v>100</v>
      </c>
      <c r="B172" s="57" t="s">
        <v>249</v>
      </c>
      <c r="C172" s="49"/>
      <c r="D172" s="57"/>
      <c r="E172" s="58"/>
      <c r="F172" s="59"/>
      <c r="G172" s="60">
        <f>SUBTOTAL(9,G166:G171)</f>
        <v>32.769999999999996</v>
      </c>
      <c r="H172" s="61"/>
      <c r="I172" s="59"/>
      <c r="J172" s="62">
        <f>SUBTOTAL(9,J166:J171)</f>
        <v>0</v>
      </c>
      <c r="K172" s="62">
        <f>SUBTOTAL(9,K166:K171)</f>
        <v>0</v>
      </c>
      <c r="L172" s="62">
        <f>SUBTOTAL(9,L166:L171)</f>
        <v>0</v>
      </c>
      <c r="M172" s="15"/>
      <c r="N172" s="15"/>
      <c r="O172" s="63">
        <f>SUBTOTAL(9,O166:O171)</f>
        <v>0</v>
      </c>
      <c r="P172" s="63">
        <f>SUBTOTAL(9,P166:P171)</f>
        <v>0</v>
      </c>
      <c r="Q172" s="63">
        <f>SUBTOTAL(9,Q166:Q171)</f>
        <v>0</v>
      </c>
    </row>
    <row r="173" spans="1:17" ht="15.6">
      <c r="A173" s="627" t="s">
        <v>100</v>
      </c>
      <c r="B173" s="676" t="s">
        <v>250</v>
      </c>
      <c r="C173" s="677" t="s">
        <v>102</v>
      </c>
      <c r="D173" s="66" t="s">
        <v>251</v>
      </c>
      <c r="E173" s="66" t="s">
        <v>251</v>
      </c>
      <c r="F173" s="613" t="s">
        <v>30</v>
      </c>
      <c r="G173" s="617">
        <v>1</v>
      </c>
      <c r="H173" s="68">
        <v>13</v>
      </c>
      <c r="I173" s="626" t="s">
        <v>60</v>
      </c>
      <c r="J173" s="2"/>
      <c r="K173" s="3"/>
      <c r="L173" s="13">
        <f t="shared" ref="L173:L181" si="110">SUM(J173:K173)</f>
        <v>0</v>
      </c>
      <c r="M173" s="4"/>
      <c r="N173" s="4"/>
      <c r="O173" s="56">
        <f t="shared" ref="O173:O181" si="111">J173*M173</f>
        <v>0</v>
      </c>
      <c r="P173" s="56">
        <f t="shared" ref="P173:P181" si="112">K173*N173</f>
        <v>0</v>
      </c>
      <c r="Q173" s="56">
        <f t="shared" ref="Q173:Q181" si="113">SUM(O173:P173)</f>
        <v>0</v>
      </c>
    </row>
    <row r="174" spans="1:17" ht="15.6">
      <c r="A174" s="627" t="s">
        <v>100</v>
      </c>
      <c r="B174" s="676" t="s">
        <v>252</v>
      </c>
      <c r="C174" s="677" t="s">
        <v>102</v>
      </c>
      <c r="D174" s="66" t="s">
        <v>251</v>
      </c>
      <c r="E174" s="66" t="s">
        <v>68</v>
      </c>
      <c r="F174" s="613" t="s">
        <v>29</v>
      </c>
      <c r="G174" s="617">
        <v>1</v>
      </c>
      <c r="H174" s="68">
        <v>13</v>
      </c>
      <c r="I174" s="626" t="s">
        <v>60</v>
      </c>
      <c r="J174" s="2"/>
      <c r="K174" s="3"/>
      <c r="L174" s="13">
        <f t="shared" si="110"/>
        <v>0</v>
      </c>
      <c r="M174" s="4"/>
      <c r="N174" s="4"/>
      <c r="O174" s="56">
        <f t="shared" si="111"/>
        <v>0</v>
      </c>
      <c r="P174" s="56">
        <f t="shared" si="112"/>
        <v>0</v>
      </c>
      <c r="Q174" s="56">
        <f t="shared" si="113"/>
        <v>0</v>
      </c>
    </row>
    <row r="175" spans="1:17" ht="15.6">
      <c r="A175" s="627" t="s">
        <v>100</v>
      </c>
      <c r="B175" s="676" t="s">
        <v>253</v>
      </c>
      <c r="C175" s="677" t="s">
        <v>102</v>
      </c>
      <c r="D175" s="66" t="s">
        <v>251</v>
      </c>
      <c r="E175" s="66" t="s">
        <v>251</v>
      </c>
      <c r="F175" s="613" t="s">
        <v>29</v>
      </c>
      <c r="G175" s="617">
        <v>1</v>
      </c>
      <c r="H175" s="68">
        <v>13</v>
      </c>
      <c r="I175" s="626" t="s">
        <v>60</v>
      </c>
      <c r="J175" s="2"/>
      <c r="K175" s="3"/>
      <c r="L175" s="13">
        <f t="shared" si="110"/>
        <v>0</v>
      </c>
      <c r="M175" s="4"/>
      <c r="N175" s="4"/>
      <c r="O175" s="56">
        <f t="shared" si="111"/>
        <v>0</v>
      </c>
      <c r="P175" s="56">
        <f t="shared" si="112"/>
        <v>0</v>
      </c>
      <c r="Q175" s="56">
        <f t="shared" si="113"/>
        <v>0</v>
      </c>
    </row>
    <row r="176" spans="1:17" ht="15.6">
      <c r="A176" s="627" t="s">
        <v>100</v>
      </c>
      <c r="B176" s="676" t="s">
        <v>254</v>
      </c>
      <c r="C176" s="677" t="s">
        <v>102</v>
      </c>
      <c r="D176" s="66" t="s">
        <v>255</v>
      </c>
      <c r="E176" s="66" t="s">
        <v>251</v>
      </c>
      <c r="F176" s="613" t="s">
        <v>29</v>
      </c>
      <c r="G176" s="617">
        <v>1</v>
      </c>
      <c r="H176" s="68">
        <v>13</v>
      </c>
      <c r="I176" s="626" t="s">
        <v>60</v>
      </c>
      <c r="J176" s="2"/>
      <c r="K176" s="3"/>
      <c r="L176" s="13">
        <f t="shared" si="110"/>
        <v>0</v>
      </c>
      <c r="M176" s="4"/>
      <c r="N176" s="4"/>
      <c r="O176" s="56">
        <f t="shared" si="111"/>
        <v>0</v>
      </c>
      <c r="P176" s="56">
        <f t="shared" si="112"/>
        <v>0</v>
      </c>
      <c r="Q176" s="56">
        <f t="shared" si="113"/>
        <v>0</v>
      </c>
    </row>
    <row r="177" spans="1:17" ht="15.6">
      <c r="A177" s="627" t="s">
        <v>100</v>
      </c>
      <c r="B177" s="676" t="s">
        <v>256</v>
      </c>
      <c r="C177" s="677" t="s">
        <v>102</v>
      </c>
      <c r="D177" s="66" t="s">
        <v>251</v>
      </c>
      <c r="E177" s="66" t="s">
        <v>68</v>
      </c>
      <c r="F177" s="613" t="s">
        <v>29</v>
      </c>
      <c r="G177" s="617">
        <v>1</v>
      </c>
      <c r="H177" s="68">
        <v>13</v>
      </c>
      <c r="I177" s="626" t="s">
        <v>60</v>
      </c>
      <c r="J177" s="2"/>
      <c r="K177" s="3"/>
      <c r="L177" s="13">
        <f t="shared" si="110"/>
        <v>0</v>
      </c>
      <c r="M177" s="4"/>
      <c r="N177" s="4"/>
      <c r="O177" s="56">
        <f t="shared" si="111"/>
        <v>0</v>
      </c>
      <c r="P177" s="56">
        <f t="shared" si="112"/>
        <v>0</v>
      </c>
      <c r="Q177" s="56">
        <f t="shared" si="113"/>
        <v>0</v>
      </c>
    </row>
    <row r="178" spans="1:17" ht="15.6">
      <c r="A178" s="627" t="s">
        <v>100</v>
      </c>
      <c r="B178" s="676" t="s">
        <v>257</v>
      </c>
      <c r="C178" s="677" t="s">
        <v>102</v>
      </c>
      <c r="D178" s="66" t="s">
        <v>68</v>
      </c>
      <c r="E178" s="66" t="s">
        <v>68</v>
      </c>
      <c r="F178" s="613" t="s">
        <v>27</v>
      </c>
      <c r="G178" s="617">
        <v>1</v>
      </c>
      <c r="H178" s="68">
        <v>13</v>
      </c>
      <c r="I178" s="626" t="s">
        <v>60</v>
      </c>
      <c r="J178" s="2"/>
      <c r="K178" s="3"/>
      <c r="L178" s="13">
        <f t="shared" ref="L178:L180" si="114">SUM(J178:K178)</f>
        <v>0</v>
      </c>
      <c r="M178" s="4"/>
      <c r="N178" s="4"/>
      <c r="O178" s="56">
        <f t="shared" ref="O178:O180" si="115">J178*M178</f>
        <v>0</v>
      </c>
      <c r="P178" s="56">
        <f t="shared" ref="P178:P180" si="116">K178*N178</f>
        <v>0</v>
      </c>
      <c r="Q178" s="56">
        <f t="shared" ref="Q178:Q180" si="117">SUM(O178:P178)</f>
        <v>0</v>
      </c>
    </row>
    <row r="179" spans="1:17" ht="15.6">
      <c r="A179" s="627" t="s">
        <v>100</v>
      </c>
      <c r="B179" s="676" t="s">
        <v>258</v>
      </c>
      <c r="C179" s="677" t="s">
        <v>168</v>
      </c>
      <c r="D179" s="66" t="s">
        <v>251</v>
      </c>
      <c r="E179" s="66" t="s">
        <v>259</v>
      </c>
      <c r="F179" s="613" t="s">
        <v>29</v>
      </c>
      <c r="G179" s="617">
        <v>1</v>
      </c>
      <c r="H179" s="68">
        <v>13</v>
      </c>
      <c r="I179" s="626" t="s">
        <v>60</v>
      </c>
      <c r="J179" s="2"/>
      <c r="K179" s="3"/>
      <c r="L179" s="13">
        <f t="shared" si="114"/>
        <v>0</v>
      </c>
      <c r="M179" s="4"/>
      <c r="N179" s="4"/>
      <c r="O179" s="56">
        <f t="shared" si="115"/>
        <v>0</v>
      </c>
      <c r="P179" s="56">
        <f t="shared" si="116"/>
        <v>0</v>
      </c>
      <c r="Q179" s="56">
        <f t="shared" si="117"/>
        <v>0</v>
      </c>
    </row>
    <row r="180" spans="1:17" ht="15.6">
      <c r="A180" s="627" t="s">
        <v>100</v>
      </c>
      <c r="B180" s="676" t="s">
        <v>260</v>
      </c>
      <c r="C180" s="677" t="s">
        <v>153</v>
      </c>
      <c r="D180" s="66" t="s">
        <v>251</v>
      </c>
      <c r="E180" s="66" t="s">
        <v>251</v>
      </c>
      <c r="F180" s="613" t="s">
        <v>28</v>
      </c>
      <c r="G180" s="617">
        <v>1</v>
      </c>
      <c r="H180" s="54">
        <v>13</v>
      </c>
      <c r="I180" s="626" t="s">
        <v>60</v>
      </c>
      <c r="J180" s="2"/>
      <c r="K180" s="3"/>
      <c r="L180" s="13">
        <f t="shared" si="114"/>
        <v>0</v>
      </c>
      <c r="M180" s="4"/>
      <c r="N180" s="4"/>
      <c r="O180" s="56">
        <f t="shared" si="115"/>
        <v>0</v>
      </c>
      <c r="P180" s="56">
        <f t="shared" si="116"/>
        <v>0</v>
      </c>
      <c r="Q180" s="56">
        <f t="shared" si="117"/>
        <v>0</v>
      </c>
    </row>
    <row r="181" spans="1:17" ht="15.6">
      <c r="A181" s="627" t="s">
        <v>100</v>
      </c>
      <c r="B181" s="676" t="s">
        <v>261</v>
      </c>
      <c r="C181" s="677" t="s">
        <v>153</v>
      </c>
      <c r="D181" s="66" t="s">
        <v>251</v>
      </c>
      <c r="E181" s="66" t="s">
        <v>251</v>
      </c>
      <c r="F181" s="613" t="s">
        <v>29</v>
      </c>
      <c r="G181" s="617">
        <v>1</v>
      </c>
      <c r="H181" s="54">
        <v>13</v>
      </c>
      <c r="I181" s="626" t="s">
        <v>60</v>
      </c>
      <c r="J181" s="2"/>
      <c r="K181" s="3"/>
      <c r="L181" s="13">
        <f t="shared" si="110"/>
        <v>0</v>
      </c>
      <c r="M181" s="4"/>
      <c r="N181" s="4"/>
      <c r="O181" s="56">
        <f t="shared" si="111"/>
        <v>0</v>
      </c>
      <c r="P181" s="56">
        <f t="shared" si="112"/>
        <v>0</v>
      </c>
      <c r="Q181" s="56">
        <f t="shared" si="113"/>
        <v>0</v>
      </c>
    </row>
    <row r="182" spans="1:17" ht="15.6">
      <c r="A182" s="162" t="s">
        <v>100</v>
      </c>
      <c r="B182" s="57" t="s">
        <v>69</v>
      </c>
      <c r="C182" s="49"/>
      <c r="D182" s="57"/>
      <c r="E182" s="58"/>
      <c r="F182" s="59"/>
      <c r="G182" s="60"/>
      <c r="H182" s="61"/>
      <c r="I182" s="59"/>
      <c r="J182" s="62">
        <f>SUBTOTAL(9,J173:J181)</f>
        <v>0</v>
      </c>
      <c r="K182" s="62">
        <f>SUBTOTAL(9,K173:K181)</f>
        <v>0</v>
      </c>
      <c r="L182" s="62">
        <f>SUBTOTAL(9,L173:L181)</f>
        <v>0</v>
      </c>
      <c r="M182" s="15"/>
      <c r="N182" s="15"/>
      <c r="O182" s="63">
        <f>SUBTOTAL(9,O173:O181)</f>
        <v>0</v>
      </c>
      <c r="P182" s="63">
        <f>SUBTOTAL(9,P173:P181)</f>
        <v>0</v>
      </c>
      <c r="Q182" s="63">
        <f>SUBTOTAL(9,Q173:Q181)</f>
        <v>0</v>
      </c>
    </row>
    <row r="183" spans="1:17" ht="15.6">
      <c r="A183" s="627" t="s">
        <v>100</v>
      </c>
      <c r="B183" s="65" t="s">
        <v>262</v>
      </c>
      <c r="C183" s="613" t="s">
        <v>168</v>
      </c>
      <c r="D183" s="65" t="s">
        <v>263</v>
      </c>
      <c r="E183" s="618" t="s">
        <v>264</v>
      </c>
      <c r="F183" s="613" t="s">
        <v>23</v>
      </c>
      <c r="G183" s="617">
        <v>1</v>
      </c>
      <c r="H183" s="68">
        <v>30.33</v>
      </c>
      <c r="I183" s="626" t="s">
        <v>60</v>
      </c>
      <c r="J183" s="2"/>
      <c r="K183" s="3"/>
      <c r="L183" s="13">
        <f t="shared" ref="L183:L184" si="118">SUM(J183:K183)</f>
        <v>0</v>
      </c>
      <c r="M183" s="4"/>
      <c r="N183" s="4"/>
      <c r="O183" s="56">
        <f t="shared" ref="O183:O184" si="119">J183*M183</f>
        <v>0</v>
      </c>
      <c r="P183" s="56">
        <f t="shared" ref="P183:P184" si="120">K183*N183</f>
        <v>0</v>
      </c>
      <c r="Q183" s="56">
        <f t="shared" ref="Q183:Q184" si="121">SUM(O183:P183)</f>
        <v>0</v>
      </c>
    </row>
    <row r="184" spans="1:17" ht="15.6">
      <c r="A184" s="627" t="s">
        <v>100</v>
      </c>
      <c r="B184" s="65" t="s">
        <v>265</v>
      </c>
      <c r="C184" s="613" t="s">
        <v>153</v>
      </c>
      <c r="D184" s="65" t="s">
        <v>263</v>
      </c>
      <c r="E184" s="618" t="s">
        <v>266</v>
      </c>
      <c r="F184" s="613" t="s">
        <v>23</v>
      </c>
      <c r="G184" s="617">
        <v>1</v>
      </c>
      <c r="H184" s="68">
        <v>30.33</v>
      </c>
      <c r="I184" s="626" t="s">
        <v>60</v>
      </c>
      <c r="J184" s="2"/>
      <c r="K184" s="3"/>
      <c r="L184" s="13">
        <f t="shared" si="118"/>
        <v>0</v>
      </c>
      <c r="M184" s="4"/>
      <c r="N184" s="4"/>
      <c r="O184" s="56">
        <f t="shared" si="119"/>
        <v>0</v>
      </c>
      <c r="P184" s="56">
        <f t="shared" si="120"/>
        <v>0</v>
      </c>
      <c r="Q184" s="56">
        <f t="shared" si="121"/>
        <v>0</v>
      </c>
    </row>
    <row r="185" spans="1:17" ht="14.4">
      <c r="A185" s="162" t="s">
        <v>100</v>
      </c>
      <c r="B185" s="729" t="s">
        <v>92</v>
      </c>
      <c r="C185" s="730"/>
      <c r="D185" s="57"/>
      <c r="E185" s="58"/>
      <c r="F185" s="59"/>
      <c r="G185" s="60"/>
      <c r="H185" s="61"/>
      <c r="I185" s="59"/>
      <c r="J185" s="62">
        <f>SUBTOTAL(9,J183:J184)</f>
        <v>0</v>
      </c>
      <c r="K185" s="62">
        <f>SUBTOTAL(9,K183:K184)</f>
        <v>0</v>
      </c>
      <c r="L185" s="62">
        <f>SUBTOTAL(9,L183:L184)</f>
        <v>0</v>
      </c>
      <c r="M185" s="15"/>
      <c r="N185" s="15"/>
      <c r="O185" s="63">
        <f>SUBTOTAL(9,O183:O184)</f>
        <v>0</v>
      </c>
      <c r="P185" s="63">
        <f>SUBTOTAL(9,P183:P184)</f>
        <v>0</v>
      </c>
      <c r="Q185" s="63">
        <f>SUBTOTAL(9,Q183:Q184)</f>
        <v>0</v>
      </c>
    </row>
    <row r="186" spans="1:17" ht="15.6">
      <c r="A186" s="627" t="s">
        <v>100</v>
      </c>
      <c r="B186" s="66" t="s">
        <v>73</v>
      </c>
      <c r="C186" s="55"/>
      <c r="D186" s="66" t="s">
        <v>74</v>
      </c>
      <c r="E186" s="66">
        <v>30.33</v>
      </c>
      <c r="F186" s="70"/>
      <c r="G186" s="72">
        <v>5</v>
      </c>
      <c r="H186" s="55">
        <v>30.33</v>
      </c>
      <c r="I186" s="55" t="s">
        <v>95</v>
      </c>
      <c r="J186" s="2"/>
      <c r="K186" s="3"/>
      <c r="L186" s="13">
        <f t="shared" ref="L186:L187" si="122">SUM(J186:K186)</f>
        <v>0</v>
      </c>
      <c r="M186" s="4"/>
      <c r="N186" s="4"/>
      <c r="O186" s="56">
        <f t="shared" ref="O186:O187" si="123">J186*M186</f>
        <v>0</v>
      </c>
      <c r="P186" s="56">
        <f t="shared" ref="P186:P187" si="124">K186*N186</f>
        <v>0</v>
      </c>
      <c r="Q186" s="56">
        <f t="shared" ref="Q186:Q187" si="125">SUM(O186:P186)</f>
        <v>0</v>
      </c>
    </row>
    <row r="187" spans="1:17" ht="15.6">
      <c r="A187" s="627" t="s">
        <v>100</v>
      </c>
      <c r="B187" s="66" t="s">
        <v>73</v>
      </c>
      <c r="C187" s="55"/>
      <c r="D187" s="66" t="s">
        <v>76</v>
      </c>
      <c r="E187" s="66">
        <v>30.33</v>
      </c>
      <c r="F187" s="70"/>
      <c r="G187" s="70"/>
      <c r="H187" s="55">
        <v>30.33</v>
      </c>
      <c r="I187" s="55" t="s">
        <v>95</v>
      </c>
      <c r="J187" s="2"/>
      <c r="K187" s="3"/>
      <c r="L187" s="13">
        <f t="shared" si="122"/>
        <v>0</v>
      </c>
      <c r="M187" s="4"/>
      <c r="N187" s="4"/>
      <c r="O187" s="56">
        <f t="shared" si="123"/>
        <v>0</v>
      </c>
      <c r="P187" s="56">
        <f t="shared" si="124"/>
        <v>0</v>
      </c>
      <c r="Q187" s="56">
        <f t="shared" si="125"/>
        <v>0</v>
      </c>
    </row>
    <row r="188" spans="1:17" ht="14.4">
      <c r="A188" s="162" t="s">
        <v>100</v>
      </c>
      <c r="B188" s="226" t="s">
        <v>77</v>
      </c>
      <c r="C188" s="227"/>
      <c r="D188" s="57"/>
      <c r="E188" s="58"/>
      <c r="F188" s="59"/>
      <c r="G188" s="60"/>
      <c r="H188" s="61"/>
      <c r="I188" s="59"/>
      <c r="J188" s="62">
        <f>SUBTOTAL(9,J186:J187)</f>
        <v>0</v>
      </c>
      <c r="K188" s="62">
        <f>SUBTOTAL(9,K186:K187)</f>
        <v>0</v>
      </c>
      <c r="L188" s="62">
        <f>SUBTOTAL(9,L186:L187)</f>
        <v>0</v>
      </c>
      <c r="M188" s="15"/>
      <c r="N188" s="15"/>
      <c r="O188" s="63">
        <f>SUBTOTAL(9,O186:O187)</f>
        <v>0</v>
      </c>
      <c r="P188" s="63">
        <f>SUBTOTAL(9,P186:P187)</f>
        <v>0</v>
      </c>
      <c r="Q188" s="63">
        <f>SUBTOTAL(9,Q186:Q187)</f>
        <v>0</v>
      </c>
    </row>
    <row r="189" spans="1:17" ht="15.6">
      <c r="A189" s="627" t="s">
        <v>100</v>
      </c>
      <c r="B189" s="66" t="s">
        <v>267</v>
      </c>
      <c r="C189" s="55"/>
      <c r="D189" s="55"/>
      <c r="E189" s="66"/>
      <c r="F189" s="613" t="s">
        <v>27</v>
      </c>
      <c r="G189" s="619">
        <v>2100</v>
      </c>
      <c r="H189" s="68">
        <v>30.33</v>
      </c>
      <c r="I189" s="55" t="s">
        <v>57</v>
      </c>
      <c r="J189" s="2"/>
      <c r="K189" s="3"/>
      <c r="L189" s="13">
        <f t="shared" ref="L189:L191" si="126">SUM(J189:K189)</f>
        <v>0</v>
      </c>
      <c r="M189" s="4"/>
      <c r="N189" s="4"/>
      <c r="O189" s="56">
        <f t="shared" ref="O189:O191" si="127">J189*M189</f>
        <v>0</v>
      </c>
      <c r="P189" s="56">
        <f t="shared" ref="P189:P191" si="128">K189*N189</f>
        <v>0</v>
      </c>
      <c r="Q189" s="56">
        <f t="shared" ref="Q189:Q191" si="129">SUM(O189:P189)</f>
        <v>0</v>
      </c>
    </row>
    <row r="190" spans="1:17" ht="15.6">
      <c r="A190" s="627" t="s">
        <v>100</v>
      </c>
      <c r="B190" s="66" t="s">
        <v>268</v>
      </c>
      <c r="C190" s="55"/>
      <c r="D190" s="55"/>
      <c r="E190" s="620"/>
      <c r="F190" s="66" t="s">
        <v>269</v>
      </c>
      <c r="G190" s="619">
        <v>528</v>
      </c>
      <c r="H190" s="68">
        <v>30.33</v>
      </c>
      <c r="I190" s="55" t="s">
        <v>57</v>
      </c>
      <c r="J190" s="2"/>
      <c r="K190" s="3"/>
      <c r="L190" s="13">
        <f t="shared" si="126"/>
        <v>0</v>
      </c>
      <c r="M190" s="4"/>
      <c r="N190" s="4"/>
      <c r="O190" s="56">
        <f t="shared" ref="O190" si="130">J190*M190</f>
        <v>0</v>
      </c>
      <c r="P190" s="56">
        <f t="shared" ref="P190" si="131">K190*N190</f>
        <v>0</v>
      </c>
      <c r="Q190" s="56">
        <f t="shared" ref="Q190" si="132">SUM(O190:P190)</f>
        <v>0</v>
      </c>
    </row>
    <row r="191" spans="1:17" ht="15.6">
      <c r="A191" s="627" t="s">
        <v>100</v>
      </c>
      <c r="B191" s="66" t="s">
        <v>270</v>
      </c>
      <c r="C191" s="55"/>
      <c r="D191" s="55"/>
      <c r="E191" s="620"/>
      <c r="F191" s="66" t="s">
        <v>269</v>
      </c>
      <c r="G191" s="619">
        <v>20</v>
      </c>
      <c r="H191" s="68">
        <v>1</v>
      </c>
      <c r="I191" s="55" t="s">
        <v>57</v>
      </c>
      <c r="J191" s="2"/>
      <c r="K191" s="3"/>
      <c r="L191" s="13">
        <f t="shared" si="126"/>
        <v>0</v>
      </c>
      <c r="M191" s="4"/>
      <c r="N191" s="4"/>
      <c r="O191" s="56">
        <f t="shared" si="127"/>
        <v>0</v>
      </c>
      <c r="P191" s="56">
        <f t="shared" si="128"/>
        <v>0</v>
      </c>
      <c r="Q191" s="56">
        <f t="shared" si="129"/>
        <v>0</v>
      </c>
    </row>
    <row r="192" spans="1:17" ht="14.4">
      <c r="A192" s="162" t="s">
        <v>100</v>
      </c>
      <c r="B192" s="729" t="s">
        <v>72</v>
      </c>
      <c r="C192" s="730"/>
      <c r="D192" s="57"/>
      <c r="E192" s="58"/>
      <c r="F192" s="59"/>
      <c r="G192" s="60"/>
      <c r="H192" s="61"/>
      <c r="I192" s="59"/>
      <c r="J192" s="62">
        <f>SUBTOTAL(9,J189:J191)</f>
        <v>0</v>
      </c>
      <c r="K192" s="62">
        <f>SUBTOTAL(9,K189:K191)</f>
        <v>0</v>
      </c>
      <c r="L192" s="62">
        <f>SUBTOTAL(9,L189:L191)</f>
        <v>0</v>
      </c>
      <c r="M192" s="15"/>
      <c r="N192" s="15"/>
      <c r="O192" s="63">
        <f>SUBTOTAL(9,O189:O191)</f>
        <v>0</v>
      </c>
      <c r="P192" s="63">
        <f>SUBTOTAL(9,P189:P191)</f>
        <v>0</v>
      </c>
      <c r="Q192" s="63">
        <f>SUBTOTAL(9,Q189:Q191)</f>
        <v>0</v>
      </c>
    </row>
    <row r="193" spans="1:17" ht="15.6">
      <c r="A193" s="627" t="s">
        <v>100</v>
      </c>
      <c r="B193" s="66" t="s">
        <v>96</v>
      </c>
      <c r="C193" s="55"/>
      <c r="D193" s="55"/>
      <c r="E193" s="620"/>
      <c r="F193" s="70"/>
      <c r="G193" s="70"/>
      <c r="H193" s="68">
        <v>30.33</v>
      </c>
      <c r="I193" s="55" t="s">
        <v>97</v>
      </c>
      <c r="J193" s="2"/>
      <c r="K193" s="3"/>
      <c r="L193" s="13">
        <f t="shared" ref="L193:L195" si="133">SUM(J193:K193)</f>
        <v>0</v>
      </c>
      <c r="M193" s="4"/>
      <c r="N193" s="4"/>
      <c r="O193" s="56">
        <f t="shared" ref="O193" si="134">J193*M193</f>
        <v>0</v>
      </c>
      <c r="P193" s="56">
        <f t="shared" ref="P193" si="135">K193*N193</f>
        <v>0</v>
      </c>
      <c r="Q193" s="56">
        <f t="shared" ref="Q193" si="136">SUM(O193:P193)</f>
        <v>0</v>
      </c>
    </row>
    <row r="194" spans="1:17" ht="14.4">
      <c r="A194" s="162" t="s">
        <v>100</v>
      </c>
      <c r="B194" s="729" t="s">
        <v>98</v>
      </c>
      <c r="C194" s="730"/>
      <c r="D194" s="57"/>
      <c r="E194" s="58"/>
      <c r="F194" s="59"/>
      <c r="G194" s="60"/>
      <c r="H194" s="61"/>
      <c r="I194" s="59"/>
      <c r="J194" s="62">
        <f>SUBTOTAL(9,J193)</f>
        <v>0</v>
      </c>
      <c r="K194" s="62">
        <f>SUBTOTAL(9,K193)</f>
        <v>0</v>
      </c>
      <c r="L194" s="62">
        <f>SUBTOTAL(9,L193)</f>
        <v>0</v>
      </c>
      <c r="M194" s="15"/>
      <c r="N194" s="15"/>
      <c r="O194" s="63">
        <f>SUBTOTAL(9,O193)</f>
        <v>0</v>
      </c>
      <c r="P194" s="63">
        <f>SUBTOTAL(9,P193)</f>
        <v>0</v>
      </c>
      <c r="Q194" s="63">
        <f>SUBTOTAL(9,Q193)</f>
        <v>0</v>
      </c>
    </row>
    <row r="195" spans="1:17" ht="15.6">
      <c r="A195" s="627" t="s">
        <v>100</v>
      </c>
      <c r="B195" s="66" t="s">
        <v>78</v>
      </c>
      <c r="C195" s="55"/>
      <c r="D195" s="55"/>
      <c r="E195" s="620"/>
      <c r="F195" s="70"/>
      <c r="G195" s="617">
        <v>2</v>
      </c>
      <c r="H195" s="68">
        <v>13</v>
      </c>
      <c r="I195" s="55"/>
      <c r="J195" s="2"/>
      <c r="K195" s="3"/>
      <c r="L195" s="13">
        <f t="shared" si="133"/>
        <v>0</v>
      </c>
      <c r="M195" s="4"/>
      <c r="N195" s="4"/>
      <c r="O195" s="56">
        <f t="shared" ref="O195" si="137">J195*M195</f>
        <v>0</v>
      </c>
      <c r="P195" s="56">
        <f t="shared" ref="P195" si="138">K195*N195</f>
        <v>0</v>
      </c>
      <c r="Q195" s="56">
        <f t="shared" ref="Q195" si="139">SUM(O195:P195)</f>
        <v>0</v>
      </c>
    </row>
    <row r="196" spans="1:17" ht="14.4">
      <c r="A196" s="162" t="s">
        <v>100</v>
      </c>
      <c r="B196" s="729" t="s">
        <v>1057</v>
      </c>
      <c r="C196" s="730"/>
      <c r="D196" s="57"/>
      <c r="E196" s="58"/>
      <c r="F196" s="59"/>
      <c r="G196" s="60"/>
      <c r="H196" s="61"/>
      <c r="I196" s="59"/>
      <c r="J196" s="62">
        <f>SUBTOTAL(9,J195)</f>
        <v>0</v>
      </c>
      <c r="K196" s="62">
        <f>SUBTOTAL(9,K195)</f>
        <v>0</v>
      </c>
      <c r="L196" s="62">
        <f>SUBTOTAL(9,L195)</f>
        <v>0</v>
      </c>
      <c r="M196" s="15"/>
      <c r="N196" s="15"/>
      <c r="O196" s="63">
        <f>SUBTOTAL(9,O195)</f>
        <v>0</v>
      </c>
      <c r="P196" s="63">
        <f>SUBTOTAL(9,P195)</f>
        <v>0</v>
      </c>
      <c r="Q196" s="63">
        <f>SUBTOTAL(9,Q195)</f>
        <v>0</v>
      </c>
    </row>
    <row r="197" spans="1:17" ht="15.6">
      <c r="A197" s="627" t="s">
        <v>100</v>
      </c>
      <c r="B197" s="66" t="s">
        <v>80</v>
      </c>
      <c r="C197" s="55"/>
      <c r="D197" s="55"/>
      <c r="E197" s="66"/>
      <c r="F197" s="70"/>
      <c r="G197" s="617">
        <v>7</v>
      </c>
      <c r="H197" s="68">
        <v>4.33</v>
      </c>
      <c r="I197" s="55"/>
      <c r="J197" s="2"/>
      <c r="K197" s="3"/>
      <c r="L197" s="13">
        <f t="shared" ref="L197:L198" si="140">SUM(J197:K197)</f>
        <v>0</v>
      </c>
      <c r="M197" s="4"/>
      <c r="N197" s="4"/>
      <c r="O197" s="56">
        <f t="shared" ref="O197:O198" si="141">J197*M197</f>
        <v>0</v>
      </c>
      <c r="P197" s="56">
        <f t="shared" ref="P197:P198" si="142">K197*N197</f>
        <v>0</v>
      </c>
      <c r="Q197" s="56">
        <f t="shared" ref="Q197:Q198" si="143">SUM(O197:P197)</f>
        <v>0</v>
      </c>
    </row>
    <row r="198" spans="1:17" ht="15.6">
      <c r="A198" s="627" t="s">
        <v>100</v>
      </c>
      <c r="B198" s="66" t="s">
        <v>81</v>
      </c>
      <c r="C198" s="55"/>
      <c r="D198" s="55"/>
      <c r="E198" s="66"/>
      <c r="F198" s="70"/>
      <c r="G198" s="617">
        <v>8</v>
      </c>
      <c r="H198" s="68">
        <v>1</v>
      </c>
      <c r="I198" s="55"/>
      <c r="J198" s="2"/>
      <c r="K198" s="3"/>
      <c r="L198" s="13">
        <f t="shared" si="140"/>
        <v>0</v>
      </c>
      <c r="M198" s="4"/>
      <c r="N198" s="4"/>
      <c r="O198" s="56">
        <f t="shared" si="141"/>
        <v>0</v>
      </c>
      <c r="P198" s="56">
        <f t="shared" si="142"/>
        <v>0</v>
      </c>
      <c r="Q198" s="56">
        <f t="shared" si="143"/>
        <v>0</v>
      </c>
    </row>
    <row r="199" spans="1:17" ht="14.4">
      <c r="A199" s="162" t="s">
        <v>100</v>
      </c>
      <c r="B199" s="729" t="s">
        <v>82</v>
      </c>
      <c r="C199" s="730"/>
      <c r="D199" s="57"/>
      <c r="E199" s="58"/>
      <c r="F199" s="59"/>
      <c r="G199" s="60"/>
      <c r="H199" s="61"/>
      <c r="I199" s="59"/>
      <c r="J199" s="62">
        <f>SUBTOTAL(9,J197:J198)</f>
        <v>0</v>
      </c>
      <c r="K199" s="62">
        <f>SUBTOTAL(9,K197:K198)</f>
        <v>0</v>
      </c>
      <c r="L199" s="62">
        <f>SUBTOTAL(9,L197:L198)</f>
        <v>0</v>
      </c>
      <c r="M199" s="15"/>
      <c r="N199" s="15"/>
      <c r="O199" s="63">
        <f>SUBTOTAL(9,O197:O198)</f>
        <v>0</v>
      </c>
      <c r="P199" s="63">
        <f>SUBTOTAL(9,P197:P198)</f>
        <v>0</v>
      </c>
      <c r="Q199" s="63">
        <f>SUBTOTAL(9,Q197:Q198)</f>
        <v>0</v>
      </c>
    </row>
    <row r="200" spans="1:17" ht="25.95" customHeight="1">
      <c r="A200" s="615" t="s">
        <v>100</v>
      </c>
      <c r="B200" s="632" t="s">
        <v>84</v>
      </c>
      <c r="C200" s="632"/>
      <c r="D200" s="632"/>
      <c r="E200" s="632"/>
      <c r="F200" s="633"/>
      <c r="G200" s="634">
        <f>SUBTOTAL(9,G46:G172)</f>
        <v>5569.1299999999983</v>
      </c>
      <c r="H200" s="615"/>
      <c r="I200" s="615"/>
      <c r="J200" s="77">
        <f>SUBTOTAL(9,J46:J199)</f>
        <v>0</v>
      </c>
      <c r="K200" s="77">
        <f>SUBTOTAL(9,K46:K199)</f>
        <v>0</v>
      </c>
      <c r="L200" s="615">
        <f>SUBTOTAL(9,L46:L199)</f>
        <v>0</v>
      </c>
      <c r="M200" s="78"/>
      <c r="N200" s="78"/>
      <c r="O200" s="78">
        <f>SUBTOTAL(9,O46:O199)</f>
        <v>0</v>
      </c>
      <c r="P200" s="78">
        <f>SUBTOTAL(9,P46:P199)</f>
        <v>0</v>
      </c>
      <c r="Q200" s="616">
        <f>SUBTOTAL(9,Q46:Q199)</f>
        <v>0</v>
      </c>
    </row>
    <row r="202" spans="1:17" ht="14.4">
      <c r="A202" s="621" t="s">
        <v>271</v>
      </c>
      <c r="B202" s="622"/>
      <c r="C202" s="623"/>
      <c r="D202" s="623"/>
      <c r="E202" s="623"/>
      <c r="F202" s="623"/>
      <c r="G202" s="623"/>
      <c r="J202"/>
      <c r="K202"/>
      <c r="L202"/>
      <c r="M202"/>
      <c r="N202"/>
      <c r="O202"/>
      <c r="P202"/>
      <c r="Q202"/>
    </row>
    <row r="203" spans="1:17" ht="14.4">
      <c r="A203"/>
      <c r="B203"/>
      <c r="C203" t="s">
        <v>102</v>
      </c>
      <c r="D203" s="624" t="s">
        <v>90</v>
      </c>
      <c r="F203" t="s">
        <v>23</v>
      </c>
      <c r="J203"/>
      <c r="K203"/>
      <c r="L203"/>
      <c r="M203"/>
      <c r="N203"/>
      <c r="O203"/>
      <c r="P203"/>
      <c r="Q203"/>
    </row>
    <row r="204" spans="1:17" ht="14.4">
      <c r="A204"/>
      <c r="B204"/>
      <c r="C204" t="s">
        <v>168</v>
      </c>
      <c r="D204" s="624" t="s">
        <v>103</v>
      </c>
      <c r="F204" t="s">
        <v>24</v>
      </c>
      <c r="J204"/>
      <c r="K204"/>
      <c r="L204"/>
      <c r="M204"/>
      <c r="N204"/>
      <c r="O204"/>
      <c r="P204"/>
      <c r="Q204"/>
    </row>
    <row r="205" spans="1:17" ht="14.4">
      <c r="A205"/>
      <c r="B205"/>
      <c r="C205" t="s">
        <v>153</v>
      </c>
      <c r="D205" s="624" t="s">
        <v>60</v>
      </c>
      <c r="F205" t="s">
        <v>25</v>
      </c>
      <c r="J205"/>
      <c r="K205"/>
      <c r="L205"/>
      <c r="M205"/>
      <c r="N205"/>
      <c r="O205"/>
      <c r="P205"/>
      <c r="Q205"/>
    </row>
    <row r="206" spans="1:17" ht="14.4">
      <c r="A206"/>
      <c r="B206"/>
      <c r="C206"/>
      <c r="D206" s="624" t="s">
        <v>63</v>
      </c>
      <c r="F206" t="s">
        <v>26</v>
      </c>
      <c r="J206"/>
      <c r="K206"/>
      <c r="L206"/>
      <c r="M206"/>
      <c r="N206"/>
      <c r="O206"/>
      <c r="P206"/>
      <c r="Q206"/>
    </row>
    <row r="207" spans="1:17" ht="14.4">
      <c r="A207"/>
      <c r="B207"/>
      <c r="C207"/>
      <c r="D207" s="624" t="s">
        <v>65</v>
      </c>
      <c r="F207" t="s">
        <v>27</v>
      </c>
      <c r="J207"/>
      <c r="K207"/>
      <c r="L207"/>
      <c r="M207"/>
      <c r="N207"/>
      <c r="O207"/>
      <c r="P207"/>
      <c r="Q207"/>
    </row>
    <row r="208" spans="1:17" ht="14.4">
      <c r="A208"/>
      <c r="B208"/>
      <c r="C208"/>
      <c r="D208" s="624" t="s">
        <v>120</v>
      </c>
      <c r="F208" t="s">
        <v>28</v>
      </c>
      <c r="J208"/>
      <c r="K208"/>
      <c r="L208"/>
      <c r="M208"/>
      <c r="N208"/>
      <c r="O208"/>
      <c r="P208"/>
      <c r="Q208"/>
    </row>
    <row r="209" spans="1:9" customFormat="1" ht="14.4">
      <c r="D209" s="624" t="s">
        <v>87</v>
      </c>
      <c r="F209" t="s">
        <v>29</v>
      </c>
      <c r="I209" s="625"/>
    </row>
    <row r="210" spans="1:9" customFormat="1" ht="14.4">
      <c r="D210" s="624" t="s">
        <v>220</v>
      </c>
      <c r="F210" t="s">
        <v>30</v>
      </c>
      <c r="I210" s="625"/>
    </row>
    <row r="211" spans="1:9" customFormat="1" ht="14.4">
      <c r="D211" s="624" t="s">
        <v>192</v>
      </c>
      <c r="F211" t="s">
        <v>31</v>
      </c>
      <c r="I211" s="625"/>
    </row>
    <row r="212" spans="1:9" customFormat="1" ht="14.4">
      <c r="D212" s="624" t="s">
        <v>126</v>
      </c>
      <c r="F212" t="s">
        <v>272</v>
      </c>
      <c r="I212" s="625"/>
    </row>
    <row r="213" spans="1:9" customFormat="1" ht="14.4">
      <c r="D213" s="624" t="s">
        <v>105</v>
      </c>
      <c r="I213" s="625"/>
    </row>
    <row r="214" spans="1:9" customFormat="1" ht="14.4">
      <c r="D214" s="624" t="s">
        <v>273</v>
      </c>
      <c r="I214" s="625"/>
    </row>
    <row r="215" spans="1:9" customFormat="1" ht="14.4">
      <c r="D215" s="624" t="s">
        <v>109</v>
      </c>
      <c r="I215" s="625"/>
    </row>
    <row r="216" spans="1:9" customFormat="1" ht="14.4">
      <c r="D216" s="624" t="s">
        <v>61</v>
      </c>
      <c r="I216" s="625"/>
    </row>
    <row r="217" spans="1:9" customFormat="1" ht="14.4">
      <c r="D217" s="624" t="s">
        <v>122</v>
      </c>
      <c r="I217" s="625"/>
    </row>
    <row r="218" spans="1:9" customFormat="1" ht="14.4">
      <c r="D218" s="624" t="s">
        <v>274</v>
      </c>
      <c r="I218" s="625"/>
    </row>
    <row r="219" spans="1:9" customFormat="1" ht="14.4">
      <c r="D219" s="624" t="s">
        <v>56</v>
      </c>
      <c r="I219" s="625"/>
    </row>
    <row r="220" spans="1:9" customFormat="1" ht="14.4">
      <c r="D220" s="624" t="s">
        <v>275</v>
      </c>
      <c r="I220" s="625"/>
    </row>
    <row r="222" spans="1:9" ht="14.4">
      <c r="A222" s="79" t="s">
        <v>25</v>
      </c>
      <c r="B222" s="79"/>
      <c r="C222" s="79"/>
    </row>
    <row r="223" spans="1:9" ht="14.4">
      <c r="A223" s="79" t="s">
        <v>276</v>
      </c>
      <c r="B223" s="79"/>
      <c r="C223" s="79"/>
    </row>
    <row r="224" spans="1:9" ht="14.4">
      <c r="A224" s="79" t="s">
        <v>277</v>
      </c>
      <c r="B224" s="79"/>
      <c r="C224" s="79"/>
    </row>
    <row r="225" spans="1:3" ht="14.4">
      <c r="A225" s="79" t="s">
        <v>278</v>
      </c>
      <c r="B225" s="79"/>
      <c r="C225" s="79"/>
    </row>
    <row r="226" spans="1:3" ht="14.4">
      <c r="A226" s="79" t="s">
        <v>279</v>
      </c>
      <c r="B226" s="79"/>
      <c r="C226" s="79"/>
    </row>
    <row r="227" spans="1:3" ht="14.4">
      <c r="A227" s="79" t="s">
        <v>280</v>
      </c>
      <c r="B227" s="79"/>
      <c r="C227" s="79"/>
    </row>
    <row r="228" spans="1:3" ht="14.4">
      <c r="A228" s="79" t="s">
        <v>281</v>
      </c>
      <c r="B228" s="79"/>
      <c r="C228" s="79"/>
    </row>
    <row r="229" spans="1:3" ht="14.4">
      <c r="A229" s="79" t="s">
        <v>282</v>
      </c>
      <c r="B229" s="79"/>
      <c r="C229" s="79"/>
    </row>
    <row r="230" spans="1:3" ht="14.4">
      <c r="A230" s="79" t="s">
        <v>283</v>
      </c>
      <c r="B230" s="79"/>
      <c r="C230" s="79"/>
    </row>
    <row r="231" spans="1:3" ht="14.4">
      <c r="A231" s="79" t="s">
        <v>284</v>
      </c>
      <c r="B231" s="79"/>
      <c r="C231" s="79"/>
    </row>
    <row r="232" spans="1:3" ht="14.4">
      <c r="A232" s="79" t="s">
        <v>285</v>
      </c>
      <c r="B232" s="79"/>
      <c r="C232" s="79"/>
    </row>
    <row r="233" spans="1:3" ht="14.4">
      <c r="A233" s="79" t="s">
        <v>286</v>
      </c>
      <c r="B233" s="79"/>
      <c r="C233" s="79"/>
    </row>
    <row r="234" spans="1:3" ht="14.4">
      <c r="A234" s="79" t="s">
        <v>23</v>
      </c>
      <c r="B234" s="79"/>
      <c r="C234" s="79"/>
    </row>
    <row r="235" spans="1:3" ht="14.4">
      <c r="A235" s="79" t="s">
        <v>24</v>
      </c>
      <c r="B235" s="79"/>
      <c r="C235" s="79"/>
    </row>
    <row r="236" spans="1:3" ht="14.4">
      <c r="A236" s="79" t="s">
        <v>287</v>
      </c>
      <c r="B236" s="79"/>
      <c r="C236" s="79"/>
    </row>
    <row r="237" spans="1:3" ht="14.4">
      <c r="A237" s="79" t="s">
        <v>26</v>
      </c>
      <c r="B237" s="79"/>
      <c r="C237" s="79"/>
    </row>
    <row r="238" spans="1:3" ht="14.4">
      <c r="A238" s="79" t="s">
        <v>288</v>
      </c>
      <c r="B238" s="79"/>
      <c r="C238" s="79"/>
    </row>
    <row r="239" spans="1:3" ht="14.4">
      <c r="A239" s="79" t="s">
        <v>289</v>
      </c>
      <c r="B239" s="79"/>
      <c r="C239" s="79"/>
    </row>
    <row r="240" spans="1:3" ht="14.4">
      <c r="A240" s="79" t="s">
        <v>290</v>
      </c>
      <c r="B240" s="79"/>
      <c r="C240" s="79"/>
    </row>
    <row r="241" spans="1:3" ht="14.4">
      <c r="A241" s="79" t="s">
        <v>291</v>
      </c>
      <c r="B241" s="79"/>
      <c r="C241" s="79"/>
    </row>
    <row r="242" spans="1:3" ht="14.4">
      <c r="A242" s="79" t="s">
        <v>292</v>
      </c>
      <c r="B242" s="79"/>
      <c r="C242" s="79"/>
    </row>
    <row r="243" spans="1:3" ht="14.4">
      <c r="A243" s="79" t="s">
        <v>293</v>
      </c>
      <c r="B243" s="79"/>
      <c r="C243" s="79"/>
    </row>
    <row r="244" spans="1:3" ht="14.4">
      <c r="A244" s="79" t="s">
        <v>294</v>
      </c>
      <c r="B244" s="79"/>
      <c r="C244" s="79"/>
    </row>
    <row r="245" spans="1:3" ht="14.4">
      <c r="A245" s="79" t="s">
        <v>295</v>
      </c>
      <c r="B245" s="79"/>
      <c r="C245" s="79"/>
    </row>
    <row r="246" spans="1:3" ht="14.4">
      <c r="A246" s="79" t="s">
        <v>296</v>
      </c>
      <c r="B246" s="79"/>
      <c r="C246" s="79"/>
    </row>
    <row r="247" spans="1:3" ht="14.4">
      <c r="A247" s="79" t="s">
        <v>297</v>
      </c>
      <c r="B247" s="79"/>
      <c r="C247" s="79"/>
    </row>
  </sheetData>
  <sheetProtection algorithmName="SHA-512" hashValue="QG4j4gl16+uCs2sQYLHretu9a3GcWSwn2QK+BmCQZsiNch5yX4PcX+HFfOngB/l5dg+MXTKfvJpEd1kfKYs62Q==" saltValue="1Y7EBkewItpBmKmJ/rWZpQ==" spinCount="100000" sheet="1" formatColumns="0" selectLockedCells="1" sort="0" autoFilter="0" pivotTables="0"/>
  <autoFilter ref="A6:Q199" xr:uid="{00000000-0009-0000-0000-000002000000}"/>
  <mergeCells count="20">
    <mergeCell ref="S5:X5"/>
    <mergeCell ref="A2:I2"/>
    <mergeCell ref="J2:Q2"/>
    <mergeCell ref="A4:D5"/>
    <mergeCell ref="E4:I5"/>
    <mergeCell ref="J4:N4"/>
    <mergeCell ref="O4:Q4"/>
    <mergeCell ref="J5:L5"/>
    <mergeCell ref="M5:N5"/>
    <mergeCell ref="O5:Q5"/>
    <mergeCell ref="B185:C185"/>
    <mergeCell ref="B192:C192"/>
    <mergeCell ref="B196:C196"/>
    <mergeCell ref="B199:C199"/>
    <mergeCell ref="B23:C23"/>
    <mergeCell ref="B26:C26"/>
    <mergeCell ref="B34:C34"/>
    <mergeCell ref="B44:C44"/>
    <mergeCell ref="B194:C194"/>
    <mergeCell ref="B42:C42"/>
  </mergeCells>
  <conditionalFormatting sqref="C80:C82 C77:C78 I73:I80 F70:F82 C71:C74 C68 F67:F68 I68:I71 C46:C50 F46:F54 I56:I57 C56:C59 F56:F59 C61:C64 F61:F64 I61:I63 C85 D85:D86 F84:F88 I85:I87 C89 I89:I93 C91:C93 D88:D98 F90:F99 C99:D99 I98:I99 F101:F103 C101:C105 C107:C112 F109:F112 F119:F123 C119:C126 D122:D128 I122:I129 F125:F130 C129:D132 F134:F142 C134:C142 D145:D146 I145:I146 F144:F152 C144:C152 C154:C161 F154:F161">
    <cfRule type="containsBlanks" dxfId="718" priority="366">
      <formula>LEN(TRIM(C46))=0</formula>
    </cfRule>
  </conditionalFormatting>
  <conditionalFormatting sqref="C51">
    <cfRule type="containsBlanks" dxfId="717" priority="364">
      <formula>LEN(TRIM(C51))=0</formula>
    </cfRule>
  </conditionalFormatting>
  <conditionalFormatting sqref="C52:C54">
    <cfRule type="containsBlanks" dxfId="716" priority="365">
      <formula>LEN(TRIM(C52))=0</formula>
    </cfRule>
  </conditionalFormatting>
  <conditionalFormatting sqref="C60">
    <cfRule type="containsBlanks" dxfId="715" priority="359">
      <formula>LEN(TRIM(C60))=0</formula>
    </cfRule>
  </conditionalFormatting>
  <conditionalFormatting sqref="F60">
    <cfRule type="containsBlanks" dxfId="714" priority="355">
      <formula>LEN(TRIM(F60))=0</formula>
    </cfRule>
  </conditionalFormatting>
  <conditionalFormatting sqref="F163:F164 C163:C164 C183:C184 G183:G184">
    <cfRule type="containsBlanks" dxfId="713" priority="331">
      <formula>LEN(TRIM(C163))=0</formula>
    </cfRule>
  </conditionalFormatting>
  <conditionalFormatting sqref="C181 C173:C175">
    <cfRule type="containsBlanks" dxfId="712" priority="329">
      <formula>LEN(TRIM(C173))=0</formula>
    </cfRule>
  </conditionalFormatting>
  <conditionalFormatting sqref="G195">
    <cfRule type="containsBlanks" dxfId="711" priority="327">
      <formula>LEN(TRIM(G195))=0</formula>
    </cfRule>
  </conditionalFormatting>
  <conditionalFormatting sqref="G197:G198">
    <cfRule type="containsBlanks" dxfId="710" priority="326">
      <formula>LEN(TRIM(G197))=0</formula>
    </cfRule>
  </conditionalFormatting>
  <conditionalFormatting sqref="G173:G175 G181">
    <cfRule type="containsBlanks" dxfId="709" priority="325">
      <formula>LEN(TRIM(G173))=0</formula>
    </cfRule>
  </conditionalFormatting>
  <conditionalFormatting sqref="F131">
    <cfRule type="containsBlanks" dxfId="708" priority="324">
      <formula>LEN(TRIM(F131))=0</formula>
    </cfRule>
  </conditionalFormatting>
  <conditionalFormatting sqref="F107">
    <cfRule type="containsBlanks" dxfId="707" priority="320">
      <formula>LEN(TRIM(F107))=0</formula>
    </cfRule>
  </conditionalFormatting>
  <conditionalFormatting sqref="F173:F175">
    <cfRule type="containsBlanks" dxfId="706" priority="322">
      <formula>LEN(TRIM(F173))=0</formula>
    </cfRule>
  </conditionalFormatting>
  <conditionalFormatting sqref="C66:C67">
    <cfRule type="containsBlanks" dxfId="705" priority="319">
      <formula>LEN(TRIM(C66))=0</formula>
    </cfRule>
  </conditionalFormatting>
  <conditionalFormatting sqref="C76">
    <cfRule type="containsBlanks" dxfId="704" priority="314">
      <formula>LEN(TRIM(C76))=0</formula>
    </cfRule>
  </conditionalFormatting>
  <conditionalFormatting sqref="C75">
    <cfRule type="containsBlanks" dxfId="703" priority="313">
      <formula>LEN(TRIM(C75))=0</formula>
    </cfRule>
  </conditionalFormatting>
  <conditionalFormatting sqref="C69">
    <cfRule type="containsBlanks" dxfId="702" priority="297">
      <formula>LEN(TRIM(C69))=0</formula>
    </cfRule>
  </conditionalFormatting>
  <conditionalFormatting sqref="C70">
    <cfRule type="containsBlanks" dxfId="701" priority="298">
      <formula>LEN(TRIM(C70))=0</formula>
    </cfRule>
  </conditionalFormatting>
  <conditionalFormatting sqref="C84 F89">
    <cfRule type="containsBlanks" dxfId="700" priority="296">
      <formula>LEN(TRIM(C84))=0</formula>
    </cfRule>
  </conditionalFormatting>
  <conditionalFormatting sqref="C88">
    <cfRule type="containsBlanks" dxfId="699" priority="286">
      <formula>LEN(TRIM(C88))=0</formula>
    </cfRule>
  </conditionalFormatting>
  <conditionalFormatting sqref="C87">
    <cfRule type="containsBlanks" dxfId="698" priority="274">
      <formula>LEN(TRIM(C87))=0</formula>
    </cfRule>
  </conditionalFormatting>
  <conditionalFormatting sqref="C86">
    <cfRule type="containsBlanks" dxfId="697" priority="283">
      <formula>LEN(TRIM(C86))=0</formula>
    </cfRule>
  </conditionalFormatting>
  <conditionalFormatting sqref="C98">
    <cfRule type="containsBlanks" dxfId="696" priority="241">
      <formula>LEN(TRIM(C98))=0</formula>
    </cfRule>
  </conditionalFormatting>
  <conditionalFormatting sqref="F104:F105">
    <cfRule type="containsBlanks" dxfId="695" priority="270">
      <formula>LEN(TRIM(F104))=0</formula>
    </cfRule>
  </conditionalFormatting>
  <conditionalFormatting sqref="C90">
    <cfRule type="containsBlanks" dxfId="694" priority="267">
      <formula>LEN(TRIM(C90))=0</formula>
    </cfRule>
  </conditionalFormatting>
  <conditionalFormatting sqref="D120:D121">
    <cfRule type="containsBlanks" dxfId="693" priority="215">
      <formula>LEN(TRIM(D120))=0</formula>
    </cfRule>
  </conditionalFormatting>
  <conditionalFormatting sqref="C96">
    <cfRule type="containsBlanks" dxfId="692" priority="263">
      <formula>LEN(TRIM(C96))=0</formula>
    </cfRule>
  </conditionalFormatting>
  <conditionalFormatting sqref="C97">
    <cfRule type="containsBlanks" dxfId="691" priority="264">
      <formula>LEN(TRIM(C97))=0</formula>
    </cfRule>
  </conditionalFormatting>
  <conditionalFormatting sqref="C94">
    <cfRule type="containsBlanks" dxfId="690" priority="259">
      <formula>LEN(TRIM(C94))=0</formula>
    </cfRule>
  </conditionalFormatting>
  <conditionalFormatting sqref="C95">
    <cfRule type="containsBlanks" dxfId="689" priority="262">
      <formula>LEN(TRIM(C95))=0</formula>
    </cfRule>
  </conditionalFormatting>
  <conditionalFormatting sqref="C128">
    <cfRule type="containsBlanks" dxfId="688" priority="254">
      <formula>LEN(TRIM(C128))=0</formula>
    </cfRule>
  </conditionalFormatting>
  <conditionalFormatting sqref="F124">
    <cfRule type="containsBlanks" dxfId="687" priority="256">
      <formula>LEN(TRIM(F124))=0</formula>
    </cfRule>
  </conditionalFormatting>
  <conditionalFormatting sqref="D110:D112 D115:D116">
    <cfRule type="containsBlanks" dxfId="686" priority="216">
      <formula>LEN(TRIM(D110))=0</formula>
    </cfRule>
  </conditionalFormatting>
  <conditionalFormatting sqref="C79">
    <cfRule type="containsBlanks" dxfId="685" priority="244">
      <formula>LEN(TRIM(C79))=0</formula>
    </cfRule>
  </conditionalFormatting>
  <conditionalFormatting sqref="D148 D150 D152">
    <cfRule type="containsBlanks" dxfId="684" priority="213">
      <formula>LEN(TRIM(D148))=0</formula>
    </cfRule>
  </conditionalFormatting>
  <conditionalFormatting sqref="D102">
    <cfRule type="containsBlanks" dxfId="683" priority="218">
      <formula>LEN(TRIM(D102))=0</formula>
    </cfRule>
  </conditionalFormatting>
  <conditionalFormatting sqref="C113">
    <cfRule type="containsBlanks" dxfId="682" priority="235">
      <formula>LEN(TRIM(C113))=0</formula>
    </cfRule>
  </conditionalFormatting>
  <conditionalFormatting sqref="F117">
    <cfRule type="containsBlanks" dxfId="681" priority="239">
      <formula>LEN(TRIM(F117))=0</formula>
    </cfRule>
  </conditionalFormatting>
  <conditionalFormatting sqref="F115:F116">
    <cfRule type="containsBlanks" dxfId="680" priority="237">
      <formula>LEN(TRIM(F115))=0</formula>
    </cfRule>
  </conditionalFormatting>
  <conditionalFormatting sqref="F113:F114">
    <cfRule type="containsBlanks" dxfId="679" priority="236">
      <formula>LEN(TRIM(F113))=0</formula>
    </cfRule>
  </conditionalFormatting>
  <conditionalFormatting sqref="D136:D138">
    <cfRule type="containsBlanks" dxfId="678" priority="214">
      <formula>LEN(TRIM(D136))=0</formula>
    </cfRule>
  </conditionalFormatting>
  <conditionalFormatting sqref="C127">
    <cfRule type="containsBlanks" dxfId="677" priority="233">
      <formula>LEN(TRIM(C127))=0</formula>
    </cfRule>
  </conditionalFormatting>
  <conditionalFormatting sqref="F132">
    <cfRule type="containsBlanks" dxfId="676" priority="232">
      <formula>LEN(TRIM(F132))=0</formula>
    </cfRule>
  </conditionalFormatting>
  <conditionalFormatting sqref="C114:C117">
    <cfRule type="containsBlanks" dxfId="675" priority="234">
      <formula>LEN(TRIM(C114))=0</formula>
    </cfRule>
  </conditionalFormatting>
  <conditionalFormatting sqref="F166:F171 C166:C169">
    <cfRule type="containsBlanks" dxfId="674" priority="228">
      <formula>LEN(TRIM(C166))=0</formula>
    </cfRule>
  </conditionalFormatting>
  <conditionalFormatting sqref="G189">
    <cfRule type="containsBlanks" dxfId="673" priority="226">
      <formula>LEN(TRIM(G189))=0</formula>
    </cfRule>
  </conditionalFormatting>
  <conditionalFormatting sqref="D107:D108">
    <cfRule type="containsBlanks" dxfId="672" priority="202">
      <formula>LEN(TRIM(D107))=0</formula>
    </cfRule>
  </conditionalFormatting>
  <conditionalFormatting sqref="D84">
    <cfRule type="containsBlanks" dxfId="671" priority="222">
      <formula>LEN(TRIM(D84))=0</formula>
    </cfRule>
  </conditionalFormatting>
  <conditionalFormatting sqref="D147">
    <cfRule type="containsBlanks" dxfId="670" priority="187">
      <formula>LEN(TRIM(D147))=0</formula>
    </cfRule>
  </conditionalFormatting>
  <conditionalFormatting sqref="D155:D156 D158">
    <cfRule type="containsBlanks" dxfId="669" priority="212">
      <formula>LEN(TRIM(D155))=0</formula>
    </cfRule>
  </conditionalFormatting>
  <conditionalFormatting sqref="D104">
    <cfRule type="containsBlanks" dxfId="668" priority="217">
      <formula>LEN(TRIM(D104))=0</formula>
    </cfRule>
  </conditionalFormatting>
  <conditionalFormatting sqref="B191">
    <cfRule type="containsBlanks" dxfId="667" priority="208">
      <formula>LEN(TRIM(B191))=0</formula>
    </cfRule>
  </conditionalFormatting>
  <conditionalFormatting sqref="D144">
    <cfRule type="containsBlanks" dxfId="666" priority="189">
      <formula>LEN(TRIM(D144))=0</formula>
    </cfRule>
  </conditionalFormatting>
  <conditionalFormatting sqref="D159">
    <cfRule type="containsBlanks" dxfId="665" priority="182">
      <formula>LEN(TRIM(D159))=0</formula>
    </cfRule>
  </conditionalFormatting>
  <conditionalFormatting sqref="D149">
    <cfRule type="containsBlanks" dxfId="664" priority="186">
      <formula>LEN(TRIM(D149))=0</formula>
    </cfRule>
  </conditionalFormatting>
  <conditionalFormatting sqref="D103">
    <cfRule type="containsBlanks" dxfId="663" priority="205">
      <formula>LEN(TRIM(D103))=0</formula>
    </cfRule>
  </conditionalFormatting>
  <conditionalFormatting sqref="D170:D171">
    <cfRule type="containsBlanks" dxfId="662" priority="211">
      <formula>LEN(TRIM(D170))=0</formula>
    </cfRule>
  </conditionalFormatting>
  <conditionalFormatting sqref="C170:C171">
    <cfRule type="containsBlanks" dxfId="661" priority="210">
      <formula>LEN(TRIM(C170))=0</formula>
    </cfRule>
  </conditionalFormatting>
  <conditionalFormatting sqref="D154">
    <cfRule type="containsBlanks" dxfId="660" priority="184">
      <formula>LEN(TRIM(D154))=0</formula>
    </cfRule>
  </conditionalFormatting>
  <conditionalFormatting sqref="D101">
    <cfRule type="containsBlanks" dxfId="659" priority="207">
      <formula>LEN(TRIM(D101))=0</formula>
    </cfRule>
  </conditionalFormatting>
  <conditionalFormatting sqref="D105">
    <cfRule type="containsBlanks" dxfId="658" priority="204">
      <formula>LEN(TRIM(D105))=0</formula>
    </cfRule>
  </conditionalFormatting>
  <conditionalFormatting sqref="D135">
    <cfRule type="containsBlanks" dxfId="657" priority="196">
      <formula>LEN(TRIM(D135))=0</formula>
    </cfRule>
  </conditionalFormatting>
  <conditionalFormatting sqref="D113:D114">
    <cfRule type="containsBlanks" dxfId="656" priority="201">
      <formula>LEN(TRIM(D113))=0</formula>
    </cfRule>
  </conditionalFormatting>
  <conditionalFormatting sqref="D117">
    <cfRule type="containsBlanks" dxfId="655" priority="200">
      <formula>LEN(TRIM(D117))=0</formula>
    </cfRule>
  </conditionalFormatting>
  <conditionalFormatting sqref="D168:D169">
    <cfRule type="containsBlanks" dxfId="654" priority="175">
      <formula>LEN(TRIM(D168))=0</formula>
    </cfRule>
  </conditionalFormatting>
  <conditionalFormatting sqref="D119">
    <cfRule type="containsBlanks" dxfId="653" priority="199">
      <formula>LEN(TRIM(D119))=0</formula>
    </cfRule>
  </conditionalFormatting>
  <conditionalFormatting sqref="D134">
    <cfRule type="containsBlanks" dxfId="652" priority="197">
      <formula>LEN(TRIM(D134))=0</formula>
    </cfRule>
  </conditionalFormatting>
  <conditionalFormatting sqref="D139">
    <cfRule type="containsBlanks" dxfId="651" priority="194">
      <formula>LEN(TRIM(D139))=0</formula>
    </cfRule>
  </conditionalFormatting>
  <conditionalFormatting sqref="D140">
    <cfRule type="containsBlanks" dxfId="650" priority="192">
      <formula>LEN(TRIM(D140))=0</formula>
    </cfRule>
  </conditionalFormatting>
  <conditionalFormatting sqref="D141">
    <cfRule type="containsBlanks" dxfId="649" priority="191">
      <formula>LEN(TRIM(D141))=0</formula>
    </cfRule>
  </conditionalFormatting>
  <conditionalFormatting sqref="D142">
    <cfRule type="containsBlanks" dxfId="648" priority="190">
      <formula>LEN(TRIM(D142))=0</formula>
    </cfRule>
  </conditionalFormatting>
  <conditionalFormatting sqref="D151">
    <cfRule type="containsBlanks" dxfId="647" priority="185">
      <formula>LEN(TRIM(D151))=0</formula>
    </cfRule>
  </conditionalFormatting>
  <conditionalFormatting sqref="D164">
    <cfRule type="containsBlanks" dxfId="646" priority="178">
      <formula>LEN(TRIM(D164))=0</formula>
    </cfRule>
  </conditionalFormatting>
  <conditionalFormatting sqref="D157">
    <cfRule type="containsBlanks" dxfId="645" priority="183">
      <formula>LEN(TRIM(D157))=0</formula>
    </cfRule>
  </conditionalFormatting>
  <conditionalFormatting sqref="D160">
    <cfRule type="containsBlanks" dxfId="644" priority="181">
      <formula>LEN(TRIM(D160))=0</formula>
    </cfRule>
  </conditionalFormatting>
  <conditionalFormatting sqref="D161">
    <cfRule type="containsBlanks" dxfId="643" priority="180">
      <formula>LEN(TRIM(D161))=0</formula>
    </cfRule>
  </conditionalFormatting>
  <conditionalFormatting sqref="D163">
    <cfRule type="containsBlanks" dxfId="642" priority="179">
      <formula>LEN(TRIM(D163))=0</formula>
    </cfRule>
  </conditionalFormatting>
  <conditionalFormatting sqref="I136:I138">
    <cfRule type="containsBlanks" dxfId="641" priority="152">
      <formula>LEN(TRIM(I136))=0</formula>
    </cfRule>
  </conditionalFormatting>
  <conditionalFormatting sqref="D166">
    <cfRule type="containsBlanks" dxfId="640" priority="177">
      <formula>LEN(TRIM(D166))=0</formula>
    </cfRule>
  </conditionalFormatting>
  <conditionalFormatting sqref="D167">
    <cfRule type="containsBlanks" dxfId="639" priority="176">
      <formula>LEN(TRIM(D167))=0</formula>
    </cfRule>
  </conditionalFormatting>
  <conditionalFormatting sqref="D109">
    <cfRule type="containsBlanks" dxfId="638" priority="174">
      <formula>LEN(TRIM(D109))=0</formula>
    </cfRule>
  </conditionalFormatting>
  <conditionalFormatting sqref="F108">
    <cfRule type="containsBlanks" dxfId="637" priority="173">
      <formula>LEN(TRIM(F108))=0</formula>
    </cfRule>
  </conditionalFormatting>
  <conditionalFormatting sqref="F66">
    <cfRule type="containsBlanks" dxfId="636" priority="171">
      <formula>LEN(TRIM(F66))=0</formula>
    </cfRule>
  </conditionalFormatting>
  <conditionalFormatting sqref="F69">
    <cfRule type="containsBlanks" dxfId="635" priority="169">
      <formula>LEN(TRIM(F69))=0</formula>
    </cfRule>
  </conditionalFormatting>
  <conditionalFormatting sqref="F183:F184">
    <cfRule type="containsBlanks" dxfId="634" priority="166">
      <formula>LEN(TRIM(F183))=0</formula>
    </cfRule>
  </conditionalFormatting>
  <conditionalFormatting sqref="I64">
    <cfRule type="containsBlanks" dxfId="633" priority="164">
      <formula>LEN(TRIM(I64))=0</formula>
    </cfRule>
  </conditionalFormatting>
  <conditionalFormatting sqref="I58:I59">
    <cfRule type="containsBlanks" dxfId="632" priority="163">
      <formula>LEN(TRIM(I58))=0</formula>
    </cfRule>
  </conditionalFormatting>
  <conditionalFormatting sqref="I67">
    <cfRule type="containsBlanks" dxfId="631" priority="161">
      <formula>LEN(TRIM(I67))=0</formula>
    </cfRule>
  </conditionalFormatting>
  <conditionalFormatting sqref="I102">
    <cfRule type="containsBlanks" dxfId="630" priority="156">
      <formula>LEN(TRIM(I102))=0</formula>
    </cfRule>
  </conditionalFormatting>
  <conditionalFormatting sqref="I84">
    <cfRule type="containsBlanks" dxfId="629" priority="158">
      <formula>LEN(TRIM(I84))=0</formula>
    </cfRule>
  </conditionalFormatting>
  <conditionalFormatting sqref="I95">
    <cfRule type="containsBlanks" dxfId="628" priority="157">
      <formula>LEN(TRIM(I95))=0</formula>
    </cfRule>
  </conditionalFormatting>
  <conditionalFormatting sqref="I104">
    <cfRule type="containsBlanks" dxfId="627" priority="155">
      <formula>LEN(TRIM(I104))=0</formula>
    </cfRule>
  </conditionalFormatting>
  <conditionalFormatting sqref="I110:I112 I115:I116">
    <cfRule type="containsBlanks" dxfId="626" priority="154">
      <formula>LEN(TRIM(I110))=0</formula>
    </cfRule>
  </conditionalFormatting>
  <conditionalFormatting sqref="I144">
    <cfRule type="containsBlanks" dxfId="625" priority="130">
      <formula>LEN(TRIM(I144))=0</formula>
    </cfRule>
  </conditionalFormatting>
  <conditionalFormatting sqref="I120:I121 I132">
    <cfRule type="containsBlanks" dxfId="624" priority="153">
      <formula>LEN(TRIM(I120))=0</formula>
    </cfRule>
  </conditionalFormatting>
  <conditionalFormatting sqref="I148 I150 I152">
    <cfRule type="containsBlanks" dxfId="623" priority="151">
      <formula>LEN(TRIM(I148))=0</formula>
    </cfRule>
  </conditionalFormatting>
  <conditionalFormatting sqref="I155:I156 I158">
    <cfRule type="containsBlanks" dxfId="622" priority="150">
      <formula>LEN(TRIM(I155))=0</formula>
    </cfRule>
  </conditionalFormatting>
  <conditionalFormatting sqref="I135">
    <cfRule type="containsBlanks" dxfId="621" priority="137">
      <formula>LEN(TRIM(I135))=0</formula>
    </cfRule>
  </conditionalFormatting>
  <conditionalFormatting sqref="I170:I171">
    <cfRule type="containsBlanks" dxfId="620" priority="149">
      <formula>LEN(TRIM(I170))=0</formula>
    </cfRule>
  </conditionalFormatting>
  <conditionalFormatting sqref="I101">
    <cfRule type="containsBlanks" dxfId="619" priority="148">
      <formula>LEN(TRIM(I101))=0</formula>
    </cfRule>
  </conditionalFormatting>
  <conditionalFormatting sqref="I105">
    <cfRule type="containsBlanks" dxfId="618" priority="145">
      <formula>LEN(TRIM(I105))=0</formula>
    </cfRule>
  </conditionalFormatting>
  <conditionalFormatting sqref="I140">
    <cfRule type="containsBlanks" dxfId="617" priority="133">
      <formula>LEN(TRIM(I140))=0</formula>
    </cfRule>
  </conditionalFormatting>
  <conditionalFormatting sqref="I94">
    <cfRule type="containsBlanks" dxfId="616" priority="98">
      <formula>LEN(TRIM(I94))=0</formula>
    </cfRule>
  </conditionalFormatting>
  <conditionalFormatting sqref="I117">
    <cfRule type="containsBlanks" dxfId="615" priority="141">
      <formula>LEN(TRIM(I117))=0</formula>
    </cfRule>
  </conditionalFormatting>
  <conditionalFormatting sqref="I72">
    <cfRule type="containsBlanks" dxfId="614" priority="95">
      <formula>LEN(TRIM(I72))=0</formula>
    </cfRule>
  </conditionalFormatting>
  <conditionalFormatting sqref="I119">
    <cfRule type="containsBlanks" dxfId="613" priority="140">
      <formula>LEN(TRIM(I119))=0</formula>
    </cfRule>
  </conditionalFormatting>
  <conditionalFormatting sqref="I149">
    <cfRule type="containsBlanks" dxfId="612" priority="127">
      <formula>LEN(TRIM(I149))=0</formula>
    </cfRule>
  </conditionalFormatting>
  <conditionalFormatting sqref="I134">
    <cfRule type="containsBlanks" dxfId="611" priority="138">
      <formula>LEN(TRIM(I134))=0</formula>
    </cfRule>
  </conditionalFormatting>
  <conditionalFormatting sqref="I168:I169">
    <cfRule type="containsBlanks" dxfId="610" priority="111">
      <formula>LEN(TRIM(I168))=0</formula>
    </cfRule>
  </conditionalFormatting>
  <conditionalFormatting sqref="I141">
    <cfRule type="containsBlanks" dxfId="609" priority="132">
      <formula>LEN(TRIM(I141))=0</formula>
    </cfRule>
  </conditionalFormatting>
  <conditionalFormatting sqref="I151">
    <cfRule type="containsBlanks" dxfId="608" priority="107">
      <formula>LEN(TRIM(I151))=0</formula>
    </cfRule>
  </conditionalFormatting>
  <conditionalFormatting sqref="I109">
    <cfRule type="containsBlanks" dxfId="607" priority="115">
      <formula>LEN(TRIM(I109))=0</formula>
    </cfRule>
  </conditionalFormatting>
  <conditionalFormatting sqref="I142">
    <cfRule type="containsBlanks" dxfId="606" priority="105">
      <formula>LEN(TRIM(I142))=0</formula>
    </cfRule>
  </conditionalFormatting>
  <conditionalFormatting sqref="I173:I175 I181">
    <cfRule type="containsBlanks" dxfId="605" priority="112">
      <formula>LEN(TRIM(I173))=0</formula>
    </cfRule>
  </conditionalFormatting>
  <conditionalFormatting sqref="I154">
    <cfRule type="containsBlanks" dxfId="604" priority="125">
      <formula>LEN(TRIM(I154))=0</formula>
    </cfRule>
  </conditionalFormatting>
  <conditionalFormatting sqref="I157">
    <cfRule type="containsBlanks" dxfId="603" priority="109">
      <formula>LEN(TRIM(I157))=0</formula>
    </cfRule>
  </conditionalFormatting>
  <conditionalFormatting sqref="I113:I114">
    <cfRule type="containsBlanks" dxfId="602" priority="101">
      <formula>LEN(TRIM(I113))=0</formula>
    </cfRule>
  </conditionalFormatting>
  <conditionalFormatting sqref="I103">
    <cfRule type="containsBlanks" dxfId="601" priority="99">
      <formula>LEN(TRIM(I103))=0</formula>
    </cfRule>
  </conditionalFormatting>
  <conditionalFormatting sqref="I159">
    <cfRule type="containsBlanks" dxfId="600" priority="123">
      <formula>LEN(TRIM(I159))=0</formula>
    </cfRule>
  </conditionalFormatting>
  <conditionalFormatting sqref="I160">
    <cfRule type="containsBlanks" dxfId="599" priority="122">
      <formula>LEN(TRIM(I160))=0</formula>
    </cfRule>
  </conditionalFormatting>
  <conditionalFormatting sqref="I163">
    <cfRule type="containsBlanks" dxfId="598" priority="120">
      <formula>LEN(TRIM(I163))=0</formula>
    </cfRule>
  </conditionalFormatting>
  <conditionalFormatting sqref="F189">
    <cfRule type="containsBlanks" dxfId="597" priority="89">
      <formula>LEN(TRIM(F189))=0</formula>
    </cfRule>
  </conditionalFormatting>
  <conditionalFormatting sqref="I166">
    <cfRule type="containsBlanks" dxfId="596" priority="118">
      <formula>LEN(TRIM(I166))=0</formula>
    </cfRule>
  </conditionalFormatting>
  <conditionalFormatting sqref="I167">
    <cfRule type="containsBlanks" dxfId="595" priority="117">
      <formula>LEN(TRIM(I167))=0</formula>
    </cfRule>
  </conditionalFormatting>
  <conditionalFormatting sqref="B173:B175 B181">
    <cfRule type="containsBlanks" dxfId="594" priority="90">
      <formula>LEN(TRIM(B173))=0</formula>
    </cfRule>
  </conditionalFormatting>
  <conditionalFormatting sqref="I183:I184">
    <cfRule type="containsBlanks" dxfId="593" priority="113">
      <formula>LEN(TRIM(I183))=0</formula>
    </cfRule>
  </conditionalFormatting>
  <conditionalFormatting sqref="I164">
    <cfRule type="containsBlanks" dxfId="592" priority="110">
      <formula>LEN(TRIM(I164))=0</formula>
    </cfRule>
  </conditionalFormatting>
  <conditionalFormatting sqref="G22">
    <cfRule type="containsBlanks" dxfId="591" priority="86">
      <formula>LEN(TRIM(G22))=0</formula>
    </cfRule>
  </conditionalFormatting>
  <conditionalFormatting sqref="I161">
    <cfRule type="containsBlanks" dxfId="590" priority="108">
      <formula>LEN(TRIM(I161))=0</formula>
    </cfRule>
  </conditionalFormatting>
  <conditionalFormatting sqref="I147">
    <cfRule type="containsBlanks" dxfId="589" priority="106">
      <formula>LEN(TRIM(I147))=0</formula>
    </cfRule>
  </conditionalFormatting>
  <conditionalFormatting sqref="I139">
    <cfRule type="containsBlanks" dxfId="588" priority="104">
      <formula>LEN(TRIM(I139))=0</formula>
    </cfRule>
  </conditionalFormatting>
  <conditionalFormatting sqref="I130:I131">
    <cfRule type="containsBlanks" dxfId="587" priority="103">
      <formula>LEN(TRIM(I130))=0</formula>
    </cfRule>
  </conditionalFormatting>
  <conditionalFormatting sqref="I107:I108">
    <cfRule type="containsBlanks" dxfId="586" priority="100">
      <formula>LEN(TRIM(I107))=0</formula>
    </cfRule>
  </conditionalFormatting>
  <conditionalFormatting sqref="I88">
    <cfRule type="containsBlanks" dxfId="585" priority="97">
      <formula>LEN(TRIM(I88))=0</formula>
    </cfRule>
  </conditionalFormatting>
  <conditionalFormatting sqref="I66">
    <cfRule type="containsBlanks" dxfId="584" priority="94">
      <formula>LEN(TRIM(I66))=0</formula>
    </cfRule>
  </conditionalFormatting>
  <conditionalFormatting sqref="I60">
    <cfRule type="containsBlanks" dxfId="583" priority="93">
      <formula>LEN(TRIM(I60))=0</formula>
    </cfRule>
  </conditionalFormatting>
  <conditionalFormatting sqref="I15">
    <cfRule type="containsBlanks" dxfId="582" priority="60">
      <formula>LEN(TRIM(I15))=0</formula>
    </cfRule>
  </conditionalFormatting>
  <conditionalFormatting sqref="G24:G25">
    <cfRule type="containsBlanks" dxfId="581" priority="85">
      <formula>LEN(TRIM(G24))=0</formula>
    </cfRule>
  </conditionalFormatting>
  <conditionalFormatting sqref="G33">
    <cfRule type="containsBlanks" dxfId="580" priority="58">
      <formula>LEN(TRIM(G33))=0</formula>
    </cfRule>
  </conditionalFormatting>
  <conditionalFormatting sqref="F33">
    <cfRule type="containsBlanks" dxfId="579" priority="46">
      <formula>LEN(TRIM(F33))=0</formula>
    </cfRule>
  </conditionalFormatting>
  <conditionalFormatting sqref="F9:F10 F15">
    <cfRule type="containsBlanks" dxfId="578" priority="64">
      <formula>LEN(TRIM(F9))=0</formula>
    </cfRule>
  </conditionalFormatting>
  <conditionalFormatting sqref="I9:I10">
    <cfRule type="containsBlanks" dxfId="577" priority="59">
      <formula>LEN(TRIM(I9))=0</formula>
    </cfRule>
  </conditionalFormatting>
  <conditionalFormatting sqref="G43">
    <cfRule type="containsBlanks" dxfId="576" priority="56">
      <formula>LEN(TRIM(G43))=0</formula>
    </cfRule>
  </conditionalFormatting>
  <conditionalFormatting sqref="I33">
    <cfRule type="containsBlanks" dxfId="575" priority="42">
      <formula>LEN(TRIM(I33))=0</formula>
    </cfRule>
  </conditionalFormatting>
  <conditionalFormatting sqref="F30">
    <cfRule type="containsBlanks" dxfId="574" priority="52">
      <formula>LEN(TRIM(F30))=0</formula>
    </cfRule>
  </conditionalFormatting>
  <conditionalFormatting sqref="I12:I13">
    <cfRule type="containsBlanks" dxfId="573" priority="31">
      <formula>LEN(TRIM(I12))=0</formula>
    </cfRule>
  </conditionalFormatting>
  <conditionalFormatting sqref="F12:F13">
    <cfRule type="containsBlanks" dxfId="572" priority="32">
      <formula>LEN(TRIM(F12))=0</formula>
    </cfRule>
  </conditionalFormatting>
  <conditionalFormatting sqref="F7">
    <cfRule type="containsBlanks" dxfId="571" priority="30">
      <formula>LEN(TRIM(F7))=0</formula>
    </cfRule>
  </conditionalFormatting>
  <conditionalFormatting sqref="G190">
    <cfRule type="containsBlanks" dxfId="570" priority="28">
      <formula>LEN(TRIM(G190))=0</formula>
    </cfRule>
  </conditionalFormatting>
  <conditionalFormatting sqref="B190">
    <cfRule type="containsBlanks" dxfId="569" priority="27">
      <formula>LEN(TRIM(B190))=0</formula>
    </cfRule>
  </conditionalFormatting>
  <conditionalFormatting sqref="F28:F29">
    <cfRule type="containsBlanks" dxfId="568" priority="26">
      <formula>LEN(TRIM(F28))=0</formula>
    </cfRule>
  </conditionalFormatting>
  <conditionalFormatting sqref="F31">
    <cfRule type="containsBlanks" dxfId="567" priority="25">
      <formula>LEN(TRIM(F31))=0</formula>
    </cfRule>
  </conditionalFormatting>
  <conditionalFormatting sqref="G191">
    <cfRule type="containsBlanks" dxfId="566" priority="23">
      <formula>LEN(TRIM(G191))=0</formula>
    </cfRule>
  </conditionalFormatting>
  <conditionalFormatting sqref="F11">
    <cfRule type="containsBlanks" dxfId="565" priority="22">
      <formula>LEN(TRIM(F11))=0</formula>
    </cfRule>
  </conditionalFormatting>
  <conditionalFormatting sqref="I11">
    <cfRule type="containsBlanks" dxfId="564" priority="21">
      <formula>LEN(TRIM(I11))=0</formula>
    </cfRule>
  </conditionalFormatting>
  <conditionalFormatting sqref="C178:C179">
    <cfRule type="containsBlanks" dxfId="563" priority="20">
      <formula>LEN(TRIM(C178))=0</formula>
    </cfRule>
  </conditionalFormatting>
  <conditionalFormatting sqref="G178:G179">
    <cfRule type="containsBlanks" dxfId="562" priority="19">
      <formula>LEN(TRIM(G178))=0</formula>
    </cfRule>
  </conditionalFormatting>
  <conditionalFormatting sqref="F178">
    <cfRule type="containsBlanks" dxfId="561" priority="18">
      <formula>LEN(TRIM(F178))=0</formula>
    </cfRule>
  </conditionalFormatting>
  <conditionalFormatting sqref="I178:I179">
    <cfRule type="containsBlanks" dxfId="560" priority="17">
      <formula>LEN(TRIM(I178))=0</formula>
    </cfRule>
  </conditionalFormatting>
  <conditionalFormatting sqref="B178:B179">
    <cfRule type="containsBlanks" dxfId="559" priority="16">
      <formula>LEN(TRIM(B178))=0</formula>
    </cfRule>
  </conditionalFormatting>
  <conditionalFormatting sqref="C176">
    <cfRule type="containsBlanks" dxfId="558" priority="15">
      <formula>LEN(TRIM(C176))=0</formula>
    </cfRule>
  </conditionalFormatting>
  <conditionalFormatting sqref="G176:G177">
    <cfRule type="containsBlanks" dxfId="557" priority="14">
      <formula>LEN(TRIM(G176))=0</formula>
    </cfRule>
  </conditionalFormatting>
  <conditionalFormatting sqref="F176:F177">
    <cfRule type="containsBlanks" dxfId="556" priority="13">
      <formula>LEN(TRIM(F176))=0</formula>
    </cfRule>
  </conditionalFormatting>
  <conditionalFormatting sqref="I176:I177">
    <cfRule type="containsBlanks" dxfId="555" priority="12">
      <formula>LEN(TRIM(I176))=0</formula>
    </cfRule>
  </conditionalFormatting>
  <conditionalFormatting sqref="B176:B177">
    <cfRule type="containsBlanks" dxfId="554" priority="11">
      <formula>LEN(TRIM(B176))=0</formula>
    </cfRule>
  </conditionalFormatting>
  <conditionalFormatting sqref="C177">
    <cfRule type="containsBlanks" dxfId="553" priority="10">
      <formula>LEN(TRIM(C177))=0</formula>
    </cfRule>
  </conditionalFormatting>
  <conditionalFormatting sqref="F179">
    <cfRule type="containsBlanks" dxfId="552" priority="9">
      <formula>LEN(TRIM(F179))=0</formula>
    </cfRule>
  </conditionalFormatting>
  <conditionalFormatting sqref="C180">
    <cfRule type="containsBlanks" dxfId="551" priority="8">
      <formula>LEN(TRIM(C180))=0</formula>
    </cfRule>
  </conditionalFormatting>
  <conditionalFormatting sqref="G180">
    <cfRule type="containsBlanks" dxfId="550" priority="7">
      <formula>LEN(TRIM(G180))=0</formula>
    </cfRule>
  </conditionalFormatting>
  <conditionalFormatting sqref="F180">
    <cfRule type="containsBlanks" dxfId="549" priority="6">
      <formula>LEN(TRIM(F180))=0</formula>
    </cfRule>
  </conditionalFormatting>
  <conditionalFormatting sqref="I180">
    <cfRule type="containsBlanks" dxfId="548" priority="5">
      <formula>LEN(TRIM(I180))=0</formula>
    </cfRule>
  </conditionalFormatting>
  <conditionalFormatting sqref="B180">
    <cfRule type="containsBlanks" dxfId="547" priority="4">
      <formula>LEN(TRIM(B180))=0</formula>
    </cfRule>
  </conditionalFormatting>
  <conditionalFormatting sqref="F181">
    <cfRule type="containsBlanks" dxfId="546" priority="3">
      <formula>LEN(TRIM(F181))=0</formula>
    </cfRule>
  </conditionalFormatting>
  <dataValidations count="12">
    <dataValidation type="list" allowBlank="1" showInputMessage="1" showErrorMessage="1" sqref="I52:I54" xr:uid="{DCEC1053-173B-487D-9DDC-DCB05DA0A382}">
      <formula1>$D$525:$D$542</formula1>
    </dataValidation>
    <dataValidation type="list" allowBlank="1" showInputMessage="1" showErrorMessage="1" sqref="I51" xr:uid="{27ABD634-BD0F-48CD-A264-DCCD70424D9C}">
      <formula1>$D$525:$D$547</formula1>
    </dataValidation>
    <dataValidation type="list" allowBlank="1" showInputMessage="1" showErrorMessage="1" sqref="I58:I59 I61:I63" xr:uid="{207812F3-D0E2-4ECE-BFB5-B92C931BE6BB}">
      <formula1>$D$533:$D$550</formula1>
    </dataValidation>
    <dataValidation type="list" allowBlank="1" showInputMessage="1" showErrorMessage="1" sqref="I64 I56:I57 I31" xr:uid="{2E78496F-7EAD-4890-9520-E4B592C10EC8}">
      <formula1>$D$533:$D$555</formula1>
    </dataValidation>
    <dataValidation type="list" allowBlank="1" showInputMessage="1" showErrorMessage="1" sqref="F31 F56:F64 F28:F29" xr:uid="{2C923FE9-C3B9-4F61-AF34-8736B79EA283}">
      <formula1>$F$533:$F$554</formula1>
    </dataValidation>
    <dataValidation type="list" allowBlank="1" showInputMessage="1" showErrorMessage="1" sqref="F197:F198 F43 F41:G41 F193:G193 F22 F24:F25 F195" xr:uid="{93496430-FB71-4B0D-9FDE-F27FA7AF4A7B}">
      <formula1>$B$189:$B$191</formula1>
    </dataValidation>
    <dataValidation type="list" allowBlank="1" showInputMessage="1" showErrorMessage="1" sqref="C166:C171 C154:C161 C163:C164 C107:C117 C134:C142 C144:C152 C183:C184 C84:C99 C101:C105 C66:C82 C119:C132 C173:C181" xr:uid="{A7CF9F15-0501-4322-8A79-2C065DA8E750}">
      <formula1>$C$204:$C$208</formula1>
    </dataValidation>
    <dataValidation type="list" allowBlank="1" showInputMessage="1" showErrorMessage="1" sqref="F186:F187 F19:F20 F17 F35:F36 F38:F41 G41" xr:uid="{4BF932F9-1DC1-4841-AB3C-49CAC6A69703}">
      <formula1>#REF!</formula1>
    </dataValidation>
    <dataValidation type="list" allowBlank="1" showInputMessage="1" showErrorMessage="1" sqref="I33 I166:I171 I134:I142 I144:I152 I163:I164 I101:I105 I66:I80 I84:I99 I46 I15 I30 I49:I50 I60 I183:I184 I9:I13 I154:I161 I119:I132 I107:I117 I28 I173:I181" xr:uid="{7703A957-A284-46D7-8BE3-1F2A349CE790}">
      <formula1>$D$204:$D$220</formula1>
    </dataValidation>
    <dataValidation type="list" allowBlank="1" showInputMessage="1" showErrorMessage="1" sqref="F166:F171 F30 F189 F33 F183:F184 F15 F163:F164 F101:F105 F134:F142 F154:F161 F9:F13 F119:F132 F66:F82 F144:F152 F107:F117 F84:F99 F7 F173:F181" xr:uid="{F6172F9E-D5A6-4F4B-A55D-00B784B833E4}">
      <formula1>$F$204:$F$220</formula1>
    </dataValidation>
    <dataValidation type="list" allowBlank="1" showInputMessage="1" showErrorMessage="1" sqref="C46:C54" xr:uid="{E2304686-8039-4772-AD3C-5131844B50E9}">
      <formula1>$C$525:$C$529</formula1>
    </dataValidation>
    <dataValidation type="list" allowBlank="1" showInputMessage="1" showErrorMessage="1" sqref="C56:C64" xr:uid="{42992CFA-CCA7-4512-9565-1533C9955105}">
      <formula1>$C$533:$C$537</formula1>
    </dataValidation>
  </dataValidations>
  <printOptions horizontalCentered="1" verticalCentered="1"/>
  <pageMargins left="0" right="0" top="0.19685039370078741" bottom="0.19685039370078741" header="0.31496062992125984" footer="0.31496062992125984"/>
  <pageSetup paperSize="9" scale="10" orientation="landscape" r:id="rId1"/>
  <headerFooter>
    <oddFooter>&amp;R&amp;8&amp;D</oddFooter>
  </headerFooter>
  <rowBreaks count="1" manualBreakCount="1">
    <brk id="200" max="17" man="1"/>
  </rowBreaks>
  <ignoredErrors>
    <ignoredError sqref="L17 O17:Q17 L195 O195:Q195"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489C2CBC-5CF2-4254-879B-C7DD3EFCAD10}">
          <x14:formula1>
            <xm:f>'Liste Déroulante'!$A$3:$A$11</xm:f>
          </x14:formula1>
          <xm:sqref>F46:F54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theme="1" tint="0.499984740745262"/>
  </sheetPr>
  <dimension ref="A1:Q344"/>
  <sheetViews>
    <sheetView showGridLines="0" view="pageBreakPreview" topLeftCell="H1" zoomScale="75" zoomScaleNormal="60" zoomScaleSheetLayoutView="10" workbookViewId="0">
      <selection activeCell="N246" sqref="N246"/>
    </sheetView>
  </sheetViews>
  <sheetFormatPr baseColWidth="10" defaultColWidth="11.44140625" defaultRowHeight="15" customHeight="1"/>
  <cols>
    <col min="1" max="1" width="33" style="37" customWidth="1"/>
    <col min="2" max="2" width="54.88671875" style="37" customWidth="1"/>
    <col min="3" max="3" width="33" style="37" hidden="1" customWidth="1"/>
    <col min="4" max="4" width="53.109375" style="41" customWidth="1"/>
    <col min="5" max="5" width="76.88671875" style="38" hidden="1" customWidth="1"/>
    <col min="6" max="6" width="29.88671875" style="38" customWidth="1"/>
    <col min="7" max="7" width="39.88671875" style="38" customWidth="1"/>
    <col min="8" max="8" width="33.88671875" style="38" customWidth="1"/>
    <col min="9" max="9" width="41.88671875" style="38" customWidth="1"/>
    <col min="10" max="12" width="20" style="41" customWidth="1"/>
    <col min="13" max="17" width="20" style="42" customWidth="1"/>
  </cols>
  <sheetData>
    <row r="1" spans="1:17" ht="126" customHeight="1">
      <c r="J1" s="40"/>
    </row>
    <row r="2" spans="1:17" ht="33" customHeight="1">
      <c r="A2" s="746" t="s">
        <v>32</v>
      </c>
      <c r="B2" s="746"/>
      <c r="C2" s="746"/>
      <c r="D2" s="746"/>
      <c r="E2" s="746"/>
      <c r="F2" s="746"/>
      <c r="G2" s="746"/>
      <c r="H2" s="746"/>
      <c r="I2" s="746"/>
      <c r="J2" s="734" t="str">
        <f>Instructions!C2</f>
        <v>xxxxxxx</v>
      </c>
      <c r="K2" s="734"/>
      <c r="L2" s="734"/>
      <c r="M2" s="734"/>
      <c r="N2" s="734"/>
      <c r="O2" s="734"/>
      <c r="P2" s="734"/>
      <c r="Q2" s="734"/>
    </row>
    <row r="3" spans="1:17" ht="14.4">
      <c r="N3"/>
    </row>
    <row r="4" spans="1:17" ht="53.85" customHeight="1">
      <c r="A4"/>
      <c r="B4" s="735" t="s">
        <v>33</v>
      </c>
      <c r="C4" s="736"/>
      <c r="D4" s="736"/>
      <c r="E4" s="737"/>
      <c r="F4" s="735" t="s">
        <v>34</v>
      </c>
      <c r="G4" s="736"/>
      <c r="H4" s="736"/>
      <c r="I4" s="737"/>
      <c r="J4" s="741" t="s">
        <v>35</v>
      </c>
      <c r="K4" s="741"/>
      <c r="L4" s="741"/>
      <c r="M4" s="741"/>
      <c r="N4" s="741"/>
      <c r="O4" s="742" t="s">
        <v>36</v>
      </c>
      <c r="P4" s="742"/>
      <c r="Q4" s="742"/>
    </row>
    <row r="5" spans="1:17" ht="47.1" customHeight="1">
      <c r="A5"/>
      <c r="B5" s="738"/>
      <c r="C5" s="739"/>
      <c r="D5" s="739"/>
      <c r="E5" s="740"/>
      <c r="F5" s="738"/>
      <c r="G5" s="739"/>
      <c r="H5" s="739"/>
      <c r="I5" s="740"/>
      <c r="J5" s="743" t="s">
        <v>37</v>
      </c>
      <c r="K5" s="743"/>
      <c r="L5" s="744"/>
      <c r="M5" s="745" t="s">
        <v>38</v>
      </c>
      <c r="N5" s="745"/>
      <c r="O5" s="745" t="s">
        <v>39</v>
      </c>
      <c r="P5" s="745"/>
      <c r="Q5" s="745"/>
    </row>
    <row r="6" spans="1:17" ht="82.35" customHeight="1">
      <c r="A6" s="45" t="s">
        <v>298</v>
      </c>
      <c r="B6" s="45" t="s">
        <v>41</v>
      </c>
      <c r="C6" s="44"/>
      <c r="D6" s="45" t="s">
        <v>42</v>
      </c>
      <c r="E6" s="45" t="s">
        <v>43</v>
      </c>
      <c r="F6" s="45" t="s">
        <v>44</v>
      </c>
      <c r="G6" s="46" t="s">
        <v>45</v>
      </c>
      <c r="H6" s="45" t="s">
        <v>46</v>
      </c>
      <c r="I6" s="47" t="s">
        <v>47</v>
      </c>
      <c r="J6" s="45" t="s">
        <v>48</v>
      </c>
      <c r="K6" s="45" t="s">
        <v>49</v>
      </c>
      <c r="L6" s="45" t="s">
        <v>50</v>
      </c>
      <c r="M6" s="48" t="s">
        <v>51</v>
      </c>
      <c r="N6" s="48" t="s">
        <v>49</v>
      </c>
      <c r="O6" s="48" t="s">
        <v>48</v>
      </c>
      <c r="P6" s="48" t="s">
        <v>49</v>
      </c>
      <c r="Q6" s="48" t="s">
        <v>52</v>
      </c>
    </row>
    <row r="7" spans="1:17" ht="18">
      <c r="A7" s="524" t="s">
        <v>299</v>
      </c>
      <c r="B7" s="65" t="s">
        <v>300</v>
      </c>
      <c r="C7" s="163" t="s">
        <v>301</v>
      </c>
      <c r="D7" s="51" t="s">
        <v>122</v>
      </c>
      <c r="E7" s="163"/>
      <c r="F7" s="55" t="s">
        <v>23</v>
      </c>
      <c r="G7" s="53">
        <v>56</v>
      </c>
      <c r="H7" s="68">
        <f>2/12</f>
        <v>0.16666666666666666</v>
      </c>
      <c r="I7" s="55" t="s">
        <v>302</v>
      </c>
      <c r="J7" s="2"/>
      <c r="K7" s="3"/>
      <c r="L7" s="13">
        <f t="shared" ref="L7:L12" si="0">SUM(J7:K7)</f>
        <v>0</v>
      </c>
      <c r="M7" s="4"/>
      <c r="N7" s="4"/>
      <c r="O7" s="56">
        <f t="shared" ref="O7:O70" si="1">J7*M7</f>
        <v>0</v>
      </c>
      <c r="P7" s="56">
        <f t="shared" ref="P7:P70" si="2">K7*N7</f>
        <v>0</v>
      </c>
      <c r="Q7" s="56">
        <f t="shared" ref="Q7:Q70" si="3">SUM(O7:P7)</f>
        <v>0</v>
      </c>
    </row>
    <row r="8" spans="1:17" ht="18">
      <c r="A8" s="524" t="s">
        <v>299</v>
      </c>
      <c r="B8" s="65" t="s">
        <v>300</v>
      </c>
      <c r="C8" s="163" t="s">
        <v>303</v>
      </c>
      <c r="D8" s="51" t="s">
        <v>304</v>
      </c>
      <c r="E8" s="163"/>
      <c r="F8" s="55" t="s">
        <v>23</v>
      </c>
      <c r="G8" s="53">
        <v>5</v>
      </c>
      <c r="H8" s="68">
        <v>1</v>
      </c>
      <c r="I8" s="55" t="s">
        <v>120</v>
      </c>
      <c r="J8" s="2"/>
      <c r="K8" s="3"/>
      <c r="L8" s="13">
        <f t="shared" si="0"/>
        <v>0</v>
      </c>
      <c r="M8" s="4"/>
      <c r="N8" s="4"/>
      <c r="O8" s="56">
        <f t="shared" si="1"/>
        <v>0</v>
      </c>
      <c r="P8" s="56">
        <f t="shared" si="2"/>
        <v>0</v>
      </c>
      <c r="Q8" s="56">
        <f t="shared" si="3"/>
        <v>0</v>
      </c>
    </row>
    <row r="9" spans="1:17" ht="18">
      <c r="A9" s="524" t="s">
        <v>299</v>
      </c>
      <c r="B9" s="65" t="s">
        <v>300</v>
      </c>
      <c r="C9" s="163"/>
      <c r="D9" s="51" t="s">
        <v>305</v>
      </c>
      <c r="E9" s="163"/>
      <c r="F9" s="55" t="s">
        <v>23</v>
      </c>
      <c r="G9" s="53">
        <v>30</v>
      </c>
      <c r="H9" s="68">
        <v>8.67</v>
      </c>
      <c r="I9" s="55" t="s">
        <v>306</v>
      </c>
      <c r="J9" s="2"/>
      <c r="K9" s="3"/>
      <c r="L9" s="13">
        <f t="shared" si="0"/>
        <v>0</v>
      </c>
      <c r="M9" s="4"/>
      <c r="N9" s="4"/>
      <c r="O9" s="56">
        <f t="shared" si="1"/>
        <v>0</v>
      </c>
      <c r="P9" s="56">
        <f t="shared" si="2"/>
        <v>0</v>
      </c>
      <c r="Q9" s="56">
        <f t="shared" si="3"/>
        <v>0</v>
      </c>
    </row>
    <row r="10" spans="1:17" ht="18">
      <c r="A10" s="524" t="s">
        <v>299</v>
      </c>
      <c r="B10" s="65" t="s">
        <v>300</v>
      </c>
      <c r="C10" s="163"/>
      <c r="D10" s="51" t="s">
        <v>307</v>
      </c>
      <c r="E10" s="163"/>
      <c r="F10" s="55" t="s">
        <v>26</v>
      </c>
      <c r="G10" s="53">
        <v>8</v>
      </c>
      <c r="H10" s="68">
        <v>21.67</v>
      </c>
      <c r="I10" s="55" t="s">
        <v>63</v>
      </c>
      <c r="J10" s="2"/>
      <c r="K10" s="3"/>
      <c r="L10" s="13">
        <f t="shared" si="0"/>
        <v>0</v>
      </c>
      <c r="M10" s="4"/>
      <c r="N10" s="4"/>
      <c r="O10" s="56">
        <f t="shared" si="1"/>
        <v>0</v>
      </c>
      <c r="P10" s="56">
        <f t="shared" si="2"/>
        <v>0</v>
      </c>
      <c r="Q10" s="56">
        <f t="shared" si="3"/>
        <v>0</v>
      </c>
    </row>
    <row r="11" spans="1:17" ht="18">
      <c r="A11" s="524" t="s">
        <v>299</v>
      </c>
      <c r="B11" s="65" t="s">
        <v>300</v>
      </c>
      <c r="C11" s="163"/>
      <c r="D11" s="51" t="s">
        <v>65</v>
      </c>
      <c r="E11" s="163"/>
      <c r="F11" s="55" t="s">
        <v>23</v>
      </c>
      <c r="G11" s="53">
        <v>11</v>
      </c>
      <c r="H11" s="68">
        <v>21.67</v>
      </c>
      <c r="I11" s="55" t="s">
        <v>64</v>
      </c>
      <c r="J11" s="2"/>
      <c r="K11" s="3"/>
      <c r="L11" s="13">
        <f t="shared" si="0"/>
        <v>0</v>
      </c>
      <c r="M11" s="4"/>
      <c r="N11" s="4"/>
      <c r="O11" s="56">
        <f t="shared" si="1"/>
        <v>0</v>
      </c>
      <c r="P11" s="56">
        <f t="shared" si="2"/>
        <v>0</v>
      </c>
      <c r="Q11" s="56">
        <f t="shared" si="3"/>
        <v>0</v>
      </c>
    </row>
    <row r="12" spans="1:17" ht="18">
      <c r="A12" s="524" t="s">
        <v>299</v>
      </c>
      <c r="B12" s="65" t="s">
        <v>300</v>
      </c>
      <c r="C12" s="163" t="s">
        <v>308</v>
      </c>
      <c r="D12" s="51" t="s">
        <v>309</v>
      </c>
      <c r="E12" s="163"/>
      <c r="F12" s="55" t="s">
        <v>26</v>
      </c>
      <c r="G12" s="53">
        <v>10</v>
      </c>
      <c r="H12" s="68">
        <v>21.67</v>
      </c>
      <c r="I12" s="55" t="s">
        <v>63</v>
      </c>
      <c r="J12" s="2"/>
      <c r="K12" s="3"/>
      <c r="L12" s="13">
        <f t="shared" si="0"/>
        <v>0</v>
      </c>
      <c r="M12" s="4"/>
      <c r="N12" s="4"/>
      <c r="O12" s="56">
        <f t="shared" si="1"/>
        <v>0</v>
      </c>
      <c r="P12" s="56">
        <f t="shared" si="2"/>
        <v>0</v>
      </c>
      <c r="Q12" s="56">
        <f t="shared" si="3"/>
        <v>0</v>
      </c>
    </row>
    <row r="13" spans="1:17" ht="15.6">
      <c r="A13" s="162" t="s">
        <v>299</v>
      </c>
      <c r="B13" s="57" t="s">
        <v>180</v>
      </c>
      <c r="C13" s="49"/>
      <c r="D13" s="162"/>
      <c r="E13" s="58"/>
      <c r="F13" s="59"/>
      <c r="G13" s="60">
        <f>SUBTOTAL(9,G7:G12)</f>
        <v>120</v>
      </c>
      <c r="H13" s="61"/>
      <c r="I13" s="59"/>
      <c r="J13" s="62">
        <f>SUBTOTAL(9,J7:J12)</f>
        <v>0</v>
      </c>
      <c r="K13" s="62">
        <f>SUBTOTAL(9,K7:K12)</f>
        <v>0</v>
      </c>
      <c r="L13" s="62">
        <f>SUBTOTAL(9,L7:L12)</f>
        <v>0</v>
      </c>
      <c r="M13" s="15"/>
      <c r="N13" s="15"/>
      <c r="O13" s="63">
        <f>SUBTOTAL(9,O7:O12)</f>
        <v>0</v>
      </c>
      <c r="P13" s="63">
        <f>SUBTOTAL(9,P7:P12)</f>
        <v>0</v>
      </c>
      <c r="Q13" s="63">
        <f>SUBTOTAL(9,Q7:Q12)</f>
        <v>0</v>
      </c>
    </row>
    <row r="14" spans="1:17" ht="18">
      <c r="A14" s="524" t="s">
        <v>299</v>
      </c>
      <c r="B14" s="65" t="s">
        <v>310</v>
      </c>
      <c r="C14" s="163" t="s">
        <v>301</v>
      </c>
      <c r="D14" s="51" t="s">
        <v>311</v>
      </c>
      <c r="E14" s="163" t="s">
        <v>312</v>
      </c>
      <c r="F14" s="55" t="s">
        <v>23</v>
      </c>
      <c r="G14" s="53">
        <v>17</v>
      </c>
      <c r="H14" s="68">
        <v>1</v>
      </c>
      <c r="I14" s="55" t="s">
        <v>120</v>
      </c>
      <c r="J14" s="2"/>
      <c r="K14" s="3"/>
      <c r="L14" s="13">
        <f>SUM(J14:K14)</f>
        <v>0</v>
      </c>
      <c r="M14" s="4"/>
      <c r="N14" s="4"/>
      <c r="O14" s="56">
        <f t="shared" si="1"/>
        <v>0</v>
      </c>
      <c r="P14" s="56">
        <f t="shared" si="2"/>
        <v>0</v>
      </c>
      <c r="Q14" s="56">
        <f t="shared" si="3"/>
        <v>0</v>
      </c>
    </row>
    <row r="15" spans="1:17" ht="18">
      <c r="A15" s="524" t="s">
        <v>299</v>
      </c>
      <c r="B15" s="65" t="s">
        <v>310</v>
      </c>
      <c r="C15" s="163" t="s">
        <v>303</v>
      </c>
      <c r="D15" s="51" t="s">
        <v>313</v>
      </c>
      <c r="E15" s="163"/>
      <c r="F15" s="55" t="s">
        <v>23</v>
      </c>
      <c r="G15" s="53">
        <v>32</v>
      </c>
      <c r="H15" s="68">
        <v>8.67</v>
      </c>
      <c r="I15" s="55" t="s">
        <v>90</v>
      </c>
      <c r="J15" s="2"/>
      <c r="K15" s="3"/>
      <c r="L15" s="13">
        <f t="shared" ref="L15:L25" si="4">SUM(J15:K15)</f>
        <v>0</v>
      </c>
      <c r="M15" s="4"/>
      <c r="N15" s="4"/>
      <c r="O15" s="56">
        <f t="shared" si="1"/>
        <v>0</v>
      </c>
      <c r="P15" s="56">
        <f t="shared" si="2"/>
        <v>0</v>
      </c>
      <c r="Q15" s="56">
        <f t="shared" si="3"/>
        <v>0</v>
      </c>
    </row>
    <row r="16" spans="1:17" ht="18">
      <c r="A16" s="524" t="s">
        <v>299</v>
      </c>
      <c r="B16" s="65" t="s">
        <v>310</v>
      </c>
      <c r="C16" s="163" t="s">
        <v>308</v>
      </c>
      <c r="D16" s="51" t="s">
        <v>314</v>
      </c>
      <c r="E16" s="163" t="s">
        <v>315</v>
      </c>
      <c r="F16" s="55" t="s">
        <v>23</v>
      </c>
      <c r="G16" s="53">
        <v>50</v>
      </c>
      <c r="H16" s="68">
        <v>8.67</v>
      </c>
      <c r="I16" s="55" t="s">
        <v>306</v>
      </c>
      <c r="J16" s="2"/>
      <c r="K16" s="3"/>
      <c r="L16" s="13">
        <f t="shared" si="4"/>
        <v>0</v>
      </c>
      <c r="M16" s="4"/>
      <c r="N16" s="4"/>
      <c r="O16" s="56">
        <f t="shared" si="1"/>
        <v>0</v>
      </c>
      <c r="P16" s="56">
        <f t="shared" si="2"/>
        <v>0</v>
      </c>
      <c r="Q16" s="56">
        <f t="shared" si="3"/>
        <v>0</v>
      </c>
    </row>
    <row r="17" spans="1:17" ht="15.6">
      <c r="A17" s="162" t="s">
        <v>299</v>
      </c>
      <c r="B17" s="57" t="s">
        <v>559</v>
      </c>
      <c r="C17" s="49"/>
      <c r="D17" s="162"/>
      <c r="E17" s="58"/>
      <c r="F17" s="59"/>
      <c r="G17" s="60">
        <f>SUBTOTAL(9,G14:G16)</f>
        <v>99</v>
      </c>
      <c r="H17" s="61"/>
      <c r="I17" s="59"/>
      <c r="J17" s="62">
        <f>SUBTOTAL(9,J14:J16)</f>
        <v>0</v>
      </c>
      <c r="K17" s="62">
        <f>SUBTOTAL(9,K14:K16)</f>
        <v>0</v>
      </c>
      <c r="L17" s="62">
        <f>SUBTOTAL(9,L14:L16)</f>
        <v>0</v>
      </c>
      <c r="M17" s="15"/>
      <c r="N17" s="15"/>
      <c r="O17" s="63">
        <f>SUBTOTAL(9,O14:O16)</f>
        <v>0</v>
      </c>
      <c r="P17" s="63">
        <f>SUBTOTAL(9,P14:P16)</f>
        <v>0</v>
      </c>
      <c r="Q17" s="63">
        <f>SUBTOTAL(9,Q14:Q16)</f>
        <v>0</v>
      </c>
    </row>
    <row r="18" spans="1:17" ht="18">
      <c r="A18" s="524" t="s">
        <v>299</v>
      </c>
      <c r="B18" s="65" t="s">
        <v>316</v>
      </c>
      <c r="C18" s="163" t="s">
        <v>317</v>
      </c>
      <c r="D18" s="51" t="s">
        <v>313</v>
      </c>
      <c r="E18" s="163" t="s">
        <v>318</v>
      </c>
      <c r="F18" s="55" t="s">
        <v>27</v>
      </c>
      <c r="G18" s="67">
        <v>500</v>
      </c>
      <c r="H18" s="68">
        <v>8.67</v>
      </c>
      <c r="I18" s="55" t="s">
        <v>90</v>
      </c>
      <c r="J18" s="2"/>
      <c r="K18" s="3"/>
      <c r="L18" s="13">
        <f t="shared" si="4"/>
        <v>0</v>
      </c>
      <c r="M18" s="4"/>
      <c r="N18" s="4"/>
      <c r="O18" s="56">
        <f t="shared" si="1"/>
        <v>0</v>
      </c>
      <c r="P18" s="56">
        <f t="shared" si="2"/>
        <v>0</v>
      </c>
      <c r="Q18" s="56">
        <f t="shared" si="3"/>
        <v>0</v>
      </c>
    </row>
    <row r="19" spans="1:17" ht="18">
      <c r="A19" s="524" t="s">
        <v>299</v>
      </c>
      <c r="B19" s="65" t="s">
        <v>316</v>
      </c>
      <c r="C19" s="163" t="s">
        <v>319</v>
      </c>
      <c r="D19" s="51" t="s">
        <v>120</v>
      </c>
      <c r="E19" s="160" t="s">
        <v>320</v>
      </c>
      <c r="F19" s="55" t="s">
        <v>27</v>
      </c>
      <c r="G19" s="67">
        <v>9</v>
      </c>
      <c r="H19" s="68">
        <v>1</v>
      </c>
      <c r="I19" s="55" t="s">
        <v>120</v>
      </c>
      <c r="J19" s="2"/>
      <c r="K19" s="3"/>
      <c r="L19" s="13">
        <f t="shared" si="4"/>
        <v>0</v>
      </c>
      <c r="M19" s="4"/>
      <c r="N19" s="4"/>
      <c r="O19" s="56">
        <f t="shared" si="1"/>
        <v>0</v>
      </c>
      <c r="P19" s="56">
        <f t="shared" si="2"/>
        <v>0</v>
      </c>
      <c r="Q19" s="56">
        <f t="shared" si="3"/>
        <v>0</v>
      </c>
    </row>
    <row r="20" spans="1:17" ht="18">
      <c r="A20" s="524" t="s">
        <v>299</v>
      </c>
      <c r="B20" s="65" t="s">
        <v>316</v>
      </c>
      <c r="C20" s="163" t="s">
        <v>321</v>
      </c>
      <c r="D20" s="51" t="s">
        <v>65</v>
      </c>
      <c r="E20" s="164" t="s">
        <v>322</v>
      </c>
      <c r="F20" s="55" t="s">
        <v>27</v>
      </c>
      <c r="G20" s="67">
        <v>25</v>
      </c>
      <c r="H20" s="68">
        <v>21.67</v>
      </c>
      <c r="I20" s="55" t="s">
        <v>65</v>
      </c>
      <c r="J20" s="2"/>
      <c r="K20" s="3"/>
      <c r="L20" s="13">
        <f t="shared" si="4"/>
        <v>0</v>
      </c>
      <c r="M20" s="4"/>
      <c r="N20" s="4"/>
      <c r="O20" s="56">
        <f t="shared" si="1"/>
        <v>0</v>
      </c>
      <c r="P20" s="56">
        <f t="shared" si="2"/>
        <v>0</v>
      </c>
      <c r="Q20" s="56">
        <f t="shared" si="3"/>
        <v>0</v>
      </c>
    </row>
    <row r="21" spans="1:17" ht="18">
      <c r="A21" s="524" t="s">
        <v>299</v>
      </c>
      <c r="B21" s="65" t="s">
        <v>316</v>
      </c>
      <c r="C21" s="163" t="s">
        <v>323</v>
      </c>
      <c r="D21" s="51" t="s">
        <v>122</v>
      </c>
      <c r="E21" s="163" t="s">
        <v>324</v>
      </c>
      <c r="F21" s="55" t="s">
        <v>27</v>
      </c>
      <c r="G21" s="67">
        <v>10</v>
      </c>
      <c r="H21" s="68">
        <v>0.17</v>
      </c>
      <c r="I21" s="55" t="s">
        <v>302</v>
      </c>
      <c r="J21" s="2"/>
      <c r="K21" s="3"/>
      <c r="L21" s="13">
        <f t="shared" si="4"/>
        <v>0</v>
      </c>
      <c r="M21" s="4"/>
      <c r="N21" s="4"/>
      <c r="O21" s="56">
        <f t="shared" si="1"/>
        <v>0</v>
      </c>
      <c r="P21" s="56">
        <f t="shared" si="2"/>
        <v>0</v>
      </c>
      <c r="Q21" s="56">
        <f t="shared" si="3"/>
        <v>0</v>
      </c>
    </row>
    <row r="22" spans="1:17" ht="18">
      <c r="A22" s="524" t="s">
        <v>299</v>
      </c>
      <c r="B22" s="65" t="s">
        <v>316</v>
      </c>
      <c r="C22" s="163" t="s">
        <v>325</v>
      </c>
      <c r="D22" s="51" t="s">
        <v>326</v>
      </c>
      <c r="E22" s="163" t="s">
        <v>327</v>
      </c>
      <c r="F22" s="55" t="s">
        <v>31</v>
      </c>
      <c r="G22" s="67">
        <v>180</v>
      </c>
      <c r="H22" s="68">
        <v>8.67</v>
      </c>
      <c r="I22" s="55" t="s">
        <v>306</v>
      </c>
      <c r="J22" s="2"/>
      <c r="K22" s="3"/>
      <c r="L22" s="13">
        <f t="shared" si="4"/>
        <v>0</v>
      </c>
      <c r="M22" s="4"/>
      <c r="N22" s="4"/>
      <c r="O22" s="56">
        <f t="shared" si="1"/>
        <v>0</v>
      </c>
      <c r="P22" s="56">
        <f t="shared" si="2"/>
        <v>0</v>
      </c>
      <c r="Q22" s="56">
        <f t="shared" si="3"/>
        <v>0</v>
      </c>
    </row>
    <row r="23" spans="1:17" ht="18">
      <c r="A23" s="524" t="s">
        <v>299</v>
      </c>
      <c r="B23" s="65" t="s">
        <v>316</v>
      </c>
      <c r="C23" s="163" t="s">
        <v>328</v>
      </c>
      <c r="D23" s="51" t="s">
        <v>63</v>
      </c>
      <c r="E23" s="163" t="s">
        <v>329</v>
      </c>
      <c r="F23" s="55" t="s">
        <v>26</v>
      </c>
      <c r="G23" s="69">
        <v>20</v>
      </c>
      <c r="H23" s="68">
        <v>21.67</v>
      </c>
      <c r="I23" s="55" t="s">
        <v>63</v>
      </c>
      <c r="J23" s="2"/>
      <c r="K23" s="3"/>
      <c r="L23" s="13">
        <f t="shared" si="4"/>
        <v>0</v>
      </c>
      <c r="M23" s="4"/>
      <c r="N23" s="4"/>
      <c r="O23" s="56">
        <f t="shared" si="1"/>
        <v>0</v>
      </c>
      <c r="P23" s="56">
        <f t="shared" si="2"/>
        <v>0</v>
      </c>
      <c r="Q23" s="56">
        <f t="shared" si="3"/>
        <v>0</v>
      </c>
    </row>
    <row r="24" spans="1:17" ht="18">
      <c r="A24" s="524" t="s">
        <v>299</v>
      </c>
      <c r="B24" s="65" t="s">
        <v>316</v>
      </c>
      <c r="C24" s="163" t="s">
        <v>330</v>
      </c>
      <c r="D24" s="51" t="s">
        <v>331</v>
      </c>
      <c r="E24" s="163" t="s">
        <v>332</v>
      </c>
      <c r="F24" s="55" t="s">
        <v>31</v>
      </c>
      <c r="G24" s="69">
        <v>27</v>
      </c>
      <c r="H24" s="68">
        <v>21.67</v>
      </c>
      <c r="I24" s="55" t="s">
        <v>87</v>
      </c>
      <c r="J24" s="2"/>
      <c r="K24" s="3"/>
      <c r="L24" s="13">
        <f t="shared" si="4"/>
        <v>0</v>
      </c>
      <c r="M24" s="4"/>
      <c r="N24" s="4"/>
      <c r="O24" s="56">
        <f t="shared" si="1"/>
        <v>0</v>
      </c>
      <c r="P24" s="56">
        <f t="shared" si="2"/>
        <v>0</v>
      </c>
      <c r="Q24" s="56">
        <f t="shared" si="3"/>
        <v>0</v>
      </c>
    </row>
    <row r="25" spans="1:17" ht="18">
      <c r="A25" s="524" t="s">
        <v>299</v>
      </c>
      <c r="B25" s="65" t="s">
        <v>316</v>
      </c>
      <c r="C25" s="163" t="s">
        <v>333</v>
      </c>
      <c r="D25" s="51" t="s">
        <v>334</v>
      </c>
      <c r="E25" s="163" t="s">
        <v>335</v>
      </c>
      <c r="F25" s="55" t="s">
        <v>27</v>
      </c>
      <c r="G25" s="67">
        <v>15</v>
      </c>
      <c r="H25" s="68">
        <v>21.67</v>
      </c>
      <c r="I25" s="55" t="s">
        <v>87</v>
      </c>
      <c r="J25" s="2"/>
      <c r="K25" s="3"/>
      <c r="L25" s="13">
        <f t="shared" si="4"/>
        <v>0</v>
      </c>
      <c r="M25" s="4"/>
      <c r="N25" s="4"/>
      <c r="O25" s="56">
        <f t="shared" si="1"/>
        <v>0</v>
      </c>
      <c r="P25" s="56">
        <f t="shared" si="2"/>
        <v>0</v>
      </c>
      <c r="Q25" s="56">
        <f t="shared" si="3"/>
        <v>0</v>
      </c>
    </row>
    <row r="26" spans="1:17" ht="18">
      <c r="A26" s="524" t="s">
        <v>299</v>
      </c>
      <c r="B26" s="65" t="s">
        <v>316</v>
      </c>
      <c r="C26" s="163" t="s">
        <v>336</v>
      </c>
      <c r="D26" s="51" t="s">
        <v>155</v>
      </c>
      <c r="E26" s="163" t="s">
        <v>337</v>
      </c>
      <c r="F26" s="55" t="s">
        <v>27</v>
      </c>
      <c r="G26" s="69">
        <v>15</v>
      </c>
      <c r="H26" s="68">
        <v>8.67</v>
      </c>
      <c r="I26" s="55" t="s">
        <v>306</v>
      </c>
      <c r="J26" s="2"/>
      <c r="K26" s="3"/>
      <c r="L26" s="13">
        <f>SUM(J26:K26)</f>
        <v>0</v>
      </c>
      <c r="M26" s="4"/>
      <c r="N26" s="4"/>
      <c r="O26" s="56">
        <f t="shared" si="1"/>
        <v>0</v>
      </c>
      <c r="P26" s="56">
        <f t="shared" si="2"/>
        <v>0</v>
      </c>
      <c r="Q26" s="56">
        <f t="shared" si="3"/>
        <v>0</v>
      </c>
    </row>
    <row r="27" spans="1:17" ht="15.6">
      <c r="A27" s="162" t="s">
        <v>299</v>
      </c>
      <c r="B27" s="57" t="s">
        <v>338</v>
      </c>
      <c r="C27" s="49"/>
      <c r="D27" s="162"/>
      <c r="E27" s="58"/>
      <c r="F27" s="59"/>
      <c r="G27" s="60">
        <f>SUBTOTAL(9,G18:G26)</f>
        <v>801</v>
      </c>
      <c r="H27" s="61"/>
      <c r="I27" s="59"/>
      <c r="J27" s="62">
        <f>SUBTOTAL(9,J18:J26)</f>
        <v>0</v>
      </c>
      <c r="K27" s="62">
        <f>SUBTOTAL(9,K18:K26)</f>
        <v>0</v>
      </c>
      <c r="L27" s="62">
        <f>SUBTOTAL(9,L18:L26)</f>
        <v>0</v>
      </c>
      <c r="M27" s="15"/>
      <c r="N27" s="15"/>
      <c r="O27" s="63">
        <f>SUBTOTAL(9,O18:O26)</f>
        <v>0</v>
      </c>
      <c r="P27" s="63">
        <f>SUBTOTAL(9,P18:P26)</f>
        <v>0</v>
      </c>
      <c r="Q27" s="63">
        <f>SUBTOTAL(9,Q18:Q26)</f>
        <v>0</v>
      </c>
    </row>
    <row r="28" spans="1:17" ht="18">
      <c r="A28" s="524" t="s">
        <v>299</v>
      </c>
      <c r="B28" s="65" t="s">
        <v>339</v>
      </c>
      <c r="C28" s="163" t="s">
        <v>340</v>
      </c>
      <c r="D28" s="51" t="s">
        <v>313</v>
      </c>
      <c r="E28" s="163" t="s">
        <v>341</v>
      </c>
      <c r="F28" s="55" t="s">
        <v>27</v>
      </c>
      <c r="G28" s="69">
        <v>738</v>
      </c>
      <c r="H28" s="68">
        <v>8.67</v>
      </c>
      <c r="I28" s="55" t="s">
        <v>90</v>
      </c>
      <c r="J28" s="2"/>
      <c r="K28" s="3"/>
      <c r="L28" s="13">
        <f t="shared" ref="L28:L38" si="5">SUM(J28:K28)</f>
        <v>0</v>
      </c>
      <c r="M28" s="4"/>
      <c r="N28" s="4"/>
      <c r="O28" s="56">
        <f t="shared" si="1"/>
        <v>0</v>
      </c>
      <c r="P28" s="56">
        <f t="shared" si="2"/>
        <v>0</v>
      </c>
      <c r="Q28" s="56">
        <f t="shared" si="3"/>
        <v>0</v>
      </c>
    </row>
    <row r="29" spans="1:17" ht="18">
      <c r="A29" s="524" t="s">
        <v>299</v>
      </c>
      <c r="B29" s="65" t="s">
        <v>339</v>
      </c>
      <c r="C29" s="163" t="s">
        <v>342</v>
      </c>
      <c r="D29" s="51" t="s">
        <v>304</v>
      </c>
      <c r="E29" s="163" t="s">
        <v>343</v>
      </c>
      <c r="F29" s="55" t="s">
        <v>27</v>
      </c>
      <c r="G29" s="69">
        <v>22</v>
      </c>
      <c r="H29" s="68">
        <v>1</v>
      </c>
      <c r="I29" s="55" t="s">
        <v>120</v>
      </c>
      <c r="J29" s="2"/>
      <c r="K29" s="3"/>
      <c r="L29" s="13">
        <f t="shared" si="5"/>
        <v>0</v>
      </c>
      <c r="M29" s="4"/>
      <c r="N29" s="4"/>
      <c r="O29" s="56">
        <f t="shared" si="1"/>
        <v>0</v>
      </c>
      <c r="P29" s="56">
        <f t="shared" si="2"/>
        <v>0</v>
      </c>
      <c r="Q29" s="56">
        <f t="shared" si="3"/>
        <v>0</v>
      </c>
    </row>
    <row r="30" spans="1:17" ht="18">
      <c r="A30" s="524" t="s">
        <v>299</v>
      </c>
      <c r="B30" s="65" t="s">
        <v>339</v>
      </c>
      <c r="C30" s="163" t="s">
        <v>344</v>
      </c>
      <c r="D30" s="51" t="s">
        <v>345</v>
      </c>
      <c r="E30" s="163" t="s">
        <v>346</v>
      </c>
      <c r="F30" s="55" t="s">
        <v>27</v>
      </c>
      <c r="G30" s="69">
        <v>40</v>
      </c>
      <c r="H30" s="68">
        <v>21.67</v>
      </c>
      <c r="I30" s="55" t="s">
        <v>103</v>
      </c>
      <c r="J30" s="2"/>
      <c r="K30" s="3"/>
      <c r="L30" s="13">
        <f t="shared" si="5"/>
        <v>0</v>
      </c>
      <c r="M30" s="4"/>
      <c r="N30" s="4"/>
      <c r="O30" s="56">
        <f t="shared" si="1"/>
        <v>0</v>
      </c>
      <c r="P30" s="56">
        <f t="shared" si="2"/>
        <v>0</v>
      </c>
      <c r="Q30" s="56">
        <f t="shared" si="3"/>
        <v>0</v>
      </c>
    </row>
    <row r="31" spans="1:17" ht="18">
      <c r="A31" s="524" t="s">
        <v>299</v>
      </c>
      <c r="B31" s="65" t="s">
        <v>339</v>
      </c>
      <c r="C31" s="163" t="s">
        <v>347</v>
      </c>
      <c r="D31" s="51" t="s">
        <v>326</v>
      </c>
      <c r="E31" s="163" t="s">
        <v>315</v>
      </c>
      <c r="F31" s="55" t="s">
        <v>31</v>
      </c>
      <c r="G31" s="67">
        <v>285</v>
      </c>
      <c r="H31" s="68">
        <v>8.67</v>
      </c>
      <c r="I31" s="55" t="s">
        <v>306</v>
      </c>
      <c r="J31" s="2"/>
      <c r="K31" s="3"/>
      <c r="L31" s="13">
        <f t="shared" si="5"/>
        <v>0</v>
      </c>
      <c r="M31" s="4"/>
      <c r="N31" s="4"/>
      <c r="O31" s="56">
        <f t="shared" si="1"/>
        <v>0</v>
      </c>
      <c r="P31" s="56">
        <f t="shared" si="2"/>
        <v>0</v>
      </c>
      <c r="Q31" s="56">
        <f t="shared" si="3"/>
        <v>0</v>
      </c>
    </row>
    <row r="32" spans="1:17" ht="18">
      <c r="A32" s="524" t="s">
        <v>299</v>
      </c>
      <c r="B32" s="65" t="s">
        <v>339</v>
      </c>
      <c r="C32" s="163" t="s">
        <v>348</v>
      </c>
      <c r="D32" s="51" t="s">
        <v>63</v>
      </c>
      <c r="E32" s="163" t="s">
        <v>349</v>
      </c>
      <c r="F32" s="55" t="s">
        <v>26</v>
      </c>
      <c r="G32" s="67">
        <v>28</v>
      </c>
      <c r="H32" s="68">
        <v>21.67</v>
      </c>
      <c r="I32" s="55" t="s">
        <v>63</v>
      </c>
      <c r="J32" s="2"/>
      <c r="K32" s="3"/>
      <c r="L32" s="13">
        <f t="shared" si="5"/>
        <v>0</v>
      </c>
      <c r="M32" s="4"/>
      <c r="N32" s="4"/>
      <c r="O32" s="56">
        <f t="shared" si="1"/>
        <v>0</v>
      </c>
      <c r="P32" s="56">
        <f t="shared" si="2"/>
        <v>0</v>
      </c>
      <c r="Q32" s="56">
        <f t="shared" si="3"/>
        <v>0</v>
      </c>
    </row>
    <row r="33" spans="1:17" ht="18">
      <c r="A33" s="524" t="s">
        <v>299</v>
      </c>
      <c r="B33" s="65" t="s">
        <v>339</v>
      </c>
      <c r="C33" s="163" t="s">
        <v>350</v>
      </c>
      <c r="D33" s="51" t="s">
        <v>351</v>
      </c>
      <c r="E33" s="163" t="s">
        <v>352</v>
      </c>
      <c r="F33" s="55" t="s">
        <v>27</v>
      </c>
      <c r="G33" s="67">
        <v>35</v>
      </c>
      <c r="H33" s="68">
        <v>21.67</v>
      </c>
      <c r="I33" s="55" t="s">
        <v>65</v>
      </c>
      <c r="J33" s="2"/>
      <c r="K33" s="3"/>
      <c r="L33" s="13">
        <f t="shared" si="5"/>
        <v>0</v>
      </c>
      <c r="M33" s="4"/>
      <c r="N33" s="4"/>
      <c r="O33" s="56">
        <f t="shared" si="1"/>
        <v>0</v>
      </c>
      <c r="P33" s="56">
        <f t="shared" si="2"/>
        <v>0</v>
      </c>
      <c r="Q33" s="56">
        <f t="shared" si="3"/>
        <v>0</v>
      </c>
    </row>
    <row r="34" spans="1:17" ht="18">
      <c r="A34" s="524" t="s">
        <v>299</v>
      </c>
      <c r="B34" s="65" t="s">
        <v>339</v>
      </c>
      <c r="C34" s="163" t="s">
        <v>353</v>
      </c>
      <c r="D34" s="51" t="s">
        <v>155</v>
      </c>
      <c r="E34" s="163" t="s">
        <v>354</v>
      </c>
      <c r="F34" s="55" t="s">
        <v>27</v>
      </c>
      <c r="G34" s="67">
        <v>12</v>
      </c>
      <c r="H34" s="68">
        <v>8.67</v>
      </c>
      <c r="I34" s="55" t="s">
        <v>306</v>
      </c>
      <c r="J34" s="2"/>
      <c r="K34" s="3"/>
      <c r="L34" s="13">
        <f t="shared" si="5"/>
        <v>0</v>
      </c>
      <c r="M34" s="4"/>
      <c r="N34" s="4"/>
      <c r="O34" s="56">
        <f t="shared" si="1"/>
        <v>0</v>
      </c>
      <c r="P34" s="56">
        <f t="shared" si="2"/>
        <v>0</v>
      </c>
      <c r="Q34" s="56">
        <f t="shared" si="3"/>
        <v>0</v>
      </c>
    </row>
    <row r="35" spans="1:17" ht="15.6">
      <c r="A35" s="162" t="s">
        <v>299</v>
      </c>
      <c r="B35" s="57" t="s">
        <v>355</v>
      </c>
      <c r="C35" s="49"/>
      <c r="D35" s="162"/>
      <c r="E35" s="58"/>
      <c r="F35" s="59"/>
      <c r="G35" s="60">
        <f>SUBTOTAL(9,G28:G34)</f>
        <v>1160</v>
      </c>
      <c r="H35" s="61"/>
      <c r="I35" s="59"/>
      <c r="J35" s="62">
        <f>SUBTOTAL(9,J28:J34)</f>
        <v>0</v>
      </c>
      <c r="K35" s="62">
        <f>SUBTOTAL(9,K28:K34)</f>
        <v>0</v>
      </c>
      <c r="L35" s="62">
        <f>SUBTOTAL(9,L28:L34)</f>
        <v>0</v>
      </c>
      <c r="M35" s="15"/>
      <c r="N35" s="15"/>
      <c r="O35" s="63">
        <f>SUBTOTAL(9,O28:O34)</f>
        <v>0</v>
      </c>
      <c r="P35" s="63">
        <f>SUBTOTAL(9,P28:P34)</f>
        <v>0</v>
      </c>
      <c r="Q35" s="63">
        <f>SUBTOTAL(9,Q28:Q34)</f>
        <v>0</v>
      </c>
    </row>
    <row r="36" spans="1:17" ht="18">
      <c r="A36" s="524" t="s">
        <v>299</v>
      </c>
      <c r="B36" s="65" t="s">
        <v>356</v>
      </c>
      <c r="C36" s="163" t="s">
        <v>357</v>
      </c>
      <c r="D36" s="51" t="s">
        <v>313</v>
      </c>
      <c r="E36" s="163" t="s">
        <v>358</v>
      </c>
      <c r="F36" s="55" t="s">
        <v>27</v>
      </c>
      <c r="G36" s="67">
        <v>795</v>
      </c>
      <c r="H36" s="68">
        <v>8.67</v>
      </c>
      <c r="I36" s="55" t="s">
        <v>90</v>
      </c>
      <c r="J36" s="2"/>
      <c r="K36" s="3"/>
      <c r="L36" s="13">
        <f t="shared" si="5"/>
        <v>0</v>
      </c>
      <c r="M36" s="4"/>
      <c r="N36" s="4"/>
      <c r="O36" s="56">
        <f t="shared" si="1"/>
        <v>0</v>
      </c>
      <c r="P36" s="56">
        <f t="shared" si="2"/>
        <v>0</v>
      </c>
      <c r="Q36" s="56">
        <f t="shared" si="3"/>
        <v>0</v>
      </c>
    </row>
    <row r="37" spans="1:17" ht="18">
      <c r="A37" s="524" t="s">
        <v>299</v>
      </c>
      <c r="B37" s="65" t="s">
        <v>356</v>
      </c>
      <c r="C37" s="163" t="s">
        <v>359</v>
      </c>
      <c r="D37" s="51" t="s">
        <v>345</v>
      </c>
      <c r="E37" s="163" t="s">
        <v>360</v>
      </c>
      <c r="F37" s="55" t="s">
        <v>27</v>
      </c>
      <c r="G37" s="67">
        <v>6</v>
      </c>
      <c r="H37" s="68">
        <v>21.67</v>
      </c>
      <c r="I37" s="55" t="s">
        <v>103</v>
      </c>
      <c r="J37" s="2"/>
      <c r="K37" s="3"/>
      <c r="L37" s="13">
        <f t="shared" si="5"/>
        <v>0</v>
      </c>
      <c r="M37" s="4"/>
      <c r="N37" s="4"/>
      <c r="O37" s="56">
        <f t="shared" si="1"/>
        <v>0</v>
      </c>
      <c r="P37" s="56">
        <f t="shared" si="2"/>
        <v>0</v>
      </c>
      <c r="Q37" s="56">
        <f t="shared" si="3"/>
        <v>0</v>
      </c>
    </row>
    <row r="38" spans="1:17" ht="18">
      <c r="A38" s="524" t="s">
        <v>299</v>
      </c>
      <c r="B38" s="65" t="s">
        <v>356</v>
      </c>
      <c r="C38" s="163" t="s">
        <v>361</v>
      </c>
      <c r="D38" s="51" t="s">
        <v>120</v>
      </c>
      <c r="E38" s="163" t="s">
        <v>362</v>
      </c>
      <c r="F38" s="55" t="s">
        <v>27</v>
      </c>
      <c r="G38" s="67">
        <v>22</v>
      </c>
      <c r="H38" s="68">
        <v>1</v>
      </c>
      <c r="I38" s="55" t="s">
        <v>120</v>
      </c>
      <c r="J38" s="2"/>
      <c r="K38" s="3"/>
      <c r="L38" s="13">
        <f t="shared" si="5"/>
        <v>0</v>
      </c>
      <c r="M38" s="4"/>
      <c r="N38" s="4"/>
      <c r="O38" s="56">
        <f t="shared" si="1"/>
        <v>0</v>
      </c>
      <c r="P38" s="56">
        <f t="shared" si="2"/>
        <v>0</v>
      </c>
      <c r="Q38" s="56">
        <f t="shared" si="3"/>
        <v>0</v>
      </c>
    </row>
    <row r="39" spans="1:17" ht="18">
      <c r="A39" s="524" t="s">
        <v>299</v>
      </c>
      <c r="B39" s="65" t="s">
        <v>356</v>
      </c>
      <c r="C39" s="163" t="s">
        <v>363</v>
      </c>
      <c r="D39" s="51" t="s">
        <v>326</v>
      </c>
      <c r="E39" s="163" t="s">
        <v>315</v>
      </c>
      <c r="F39" s="55" t="s">
        <v>31</v>
      </c>
      <c r="G39" s="67">
        <v>292</v>
      </c>
      <c r="H39" s="68">
        <v>8.67</v>
      </c>
      <c r="I39" s="55" t="s">
        <v>306</v>
      </c>
      <c r="J39" s="2"/>
      <c r="K39" s="3"/>
      <c r="L39" s="13">
        <f>SUM(J39:K39)</f>
        <v>0</v>
      </c>
      <c r="M39" s="4"/>
      <c r="N39" s="4"/>
      <c r="O39" s="56">
        <f t="shared" si="1"/>
        <v>0</v>
      </c>
      <c r="P39" s="56">
        <f t="shared" si="2"/>
        <v>0</v>
      </c>
      <c r="Q39" s="56">
        <f t="shared" si="3"/>
        <v>0</v>
      </c>
    </row>
    <row r="40" spans="1:17" ht="18">
      <c r="A40" s="524" t="s">
        <v>299</v>
      </c>
      <c r="B40" s="65" t="s">
        <v>356</v>
      </c>
      <c r="C40" s="163" t="s">
        <v>364</v>
      </c>
      <c r="D40" s="51" t="s">
        <v>63</v>
      </c>
      <c r="E40" s="163" t="s">
        <v>365</v>
      </c>
      <c r="F40" s="55" t="s">
        <v>26</v>
      </c>
      <c r="G40" s="67">
        <v>26</v>
      </c>
      <c r="H40" s="68">
        <v>21.67</v>
      </c>
      <c r="I40" s="55" t="s">
        <v>63</v>
      </c>
      <c r="J40" s="2"/>
      <c r="K40" s="3"/>
      <c r="L40" s="13">
        <f>SUM(J40:K40)</f>
        <v>0</v>
      </c>
      <c r="M40" s="4"/>
      <c r="N40" s="4"/>
      <c r="O40" s="56">
        <f t="shared" si="1"/>
        <v>0</v>
      </c>
      <c r="P40" s="56">
        <f t="shared" si="2"/>
        <v>0</v>
      </c>
      <c r="Q40" s="56">
        <f t="shared" si="3"/>
        <v>0</v>
      </c>
    </row>
    <row r="41" spans="1:17" ht="18">
      <c r="A41" s="524" t="s">
        <v>299</v>
      </c>
      <c r="B41" s="65" t="s">
        <v>356</v>
      </c>
      <c r="C41" s="163" t="s">
        <v>366</v>
      </c>
      <c r="D41" s="51" t="s">
        <v>351</v>
      </c>
      <c r="E41" s="163" t="s">
        <v>367</v>
      </c>
      <c r="F41" s="55" t="s">
        <v>27</v>
      </c>
      <c r="G41" s="67">
        <v>20</v>
      </c>
      <c r="H41" s="68">
        <v>21.67</v>
      </c>
      <c r="I41" s="55" t="s">
        <v>65</v>
      </c>
      <c r="J41" s="2"/>
      <c r="K41" s="3"/>
      <c r="L41" s="13">
        <f t="shared" ref="L41:L50" si="6">SUM(J41:K41)</f>
        <v>0</v>
      </c>
      <c r="M41" s="4"/>
      <c r="N41" s="4"/>
      <c r="O41" s="56">
        <f t="shared" si="1"/>
        <v>0</v>
      </c>
      <c r="P41" s="56">
        <f t="shared" si="2"/>
        <v>0</v>
      </c>
      <c r="Q41" s="56">
        <f t="shared" si="3"/>
        <v>0</v>
      </c>
    </row>
    <row r="42" spans="1:17" ht="18">
      <c r="A42" s="524" t="s">
        <v>299</v>
      </c>
      <c r="B42" s="65" t="s">
        <v>356</v>
      </c>
      <c r="C42" s="163" t="s">
        <v>368</v>
      </c>
      <c r="D42" s="51" t="s">
        <v>155</v>
      </c>
      <c r="E42" s="163" t="s">
        <v>354</v>
      </c>
      <c r="F42" s="55" t="s">
        <v>27</v>
      </c>
      <c r="G42" s="67">
        <v>12</v>
      </c>
      <c r="H42" s="68">
        <v>8.67</v>
      </c>
      <c r="I42" s="55" t="s">
        <v>306</v>
      </c>
      <c r="J42" s="2"/>
      <c r="K42" s="3"/>
      <c r="L42" s="13">
        <f t="shared" si="6"/>
        <v>0</v>
      </c>
      <c r="M42" s="4"/>
      <c r="N42" s="4"/>
      <c r="O42" s="56">
        <f t="shared" si="1"/>
        <v>0</v>
      </c>
      <c r="P42" s="56">
        <f t="shared" si="2"/>
        <v>0</v>
      </c>
      <c r="Q42" s="56">
        <f t="shared" si="3"/>
        <v>0</v>
      </c>
    </row>
    <row r="43" spans="1:17" ht="15.6">
      <c r="A43" s="162" t="s">
        <v>299</v>
      </c>
      <c r="B43" s="57" t="s">
        <v>369</v>
      </c>
      <c r="C43" s="49"/>
      <c r="D43" s="162"/>
      <c r="E43" s="58"/>
      <c r="F43" s="59"/>
      <c r="G43" s="60">
        <f>SUBTOTAL(9,G36:G42)</f>
        <v>1173</v>
      </c>
      <c r="H43" s="61"/>
      <c r="I43" s="59"/>
      <c r="J43" s="62">
        <f>SUBTOTAL(9,J36:J42)</f>
        <v>0</v>
      </c>
      <c r="K43" s="62">
        <f>SUBTOTAL(9,K36:K42)</f>
        <v>0</v>
      </c>
      <c r="L43" s="62">
        <f>SUBTOTAL(9,L36:L42)</f>
        <v>0</v>
      </c>
      <c r="M43" s="15"/>
      <c r="N43" s="15"/>
      <c r="O43" s="63">
        <f>SUBTOTAL(9,O36:O42)</f>
        <v>0</v>
      </c>
      <c r="P43" s="63">
        <f>SUBTOTAL(9,P36:P42)</f>
        <v>0</v>
      </c>
      <c r="Q43" s="63">
        <f>SUBTOTAL(9,Q36:Q42)</f>
        <v>0</v>
      </c>
    </row>
    <row r="44" spans="1:17" ht="18">
      <c r="A44" s="524" t="s">
        <v>299</v>
      </c>
      <c r="B44" s="65" t="s">
        <v>370</v>
      </c>
      <c r="C44" s="163" t="s">
        <v>371</v>
      </c>
      <c r="D44" s="51" t="s">
        <v>313</v>
      </c>
      <c r="E44" s="163" t="s">
        <v>372</v>
      </c>
      <c r="F44" s="55" t="s">
        <v>27</v>
      </c>
      <c r="G44" s="67">
        <v>805</v>
      </c>
      <c r="H44" s="68">
        <v>8.67</v>
      </c>
      <c r="I44" s="55" t="s">
        <v>90</v>
      </c>
      <c r="J44" s="2"/>
      <c r="K44" s="3"/>
      <c r="L44" s="13">
        <f t="shared" si="6"/>
        <v>0</v>
      </c>
      <c r="M44" s="4"/>
      <c r="N44" s="4"/>
      <c r="O44" s="56">
        <f t="shared" si="1"/>
        <v>0</v>
      </c>
      <c r="P44" s="56">
        <f t="shared" si="2"/>
        <v>0</v>
      </c>
      <c r="Q44" s="56">
        <f t="shared" si="3"/>
        <v>0</v>
      </c>
    </row>
    <row r="45" spans="1:17" ht="18">
      <c r="A45" s="524" t="s">
        <v>299</v>
      </c>
      <c r="B45" s="65" t="s">
        <v>370</v>
      </c>
      <c r="C45" s="163" t="s">
        <v>373</v>
      </c>
      <c r="D45" s="50" t="s">
        <v>374</v>
      </c>
      <c r="E45" s="163" t="s">
        <v>375</v>
      </c>
      <c r="F45" s="55" t="s">
        <v>27</v>
      </c>
      <c r="G45" s="67">
        <v>10</v>
      </c>
      <c r="H45" s="68">
        <v>1</v>
      </c>
      <c r="I45" s="55" t="s">
        <v>120</v>
      </c>
      <c r="J45" s="2"/>
      <c r="K45" s="3"/>
      <c r="L45" s="13">
        <f t="shared" si="6"/>
        <v>0</v>
      </c>
      <c r="M45" s="4"/>
      <c r="N45" s="4"/>
      <c r="O45" s="56">
        <f t="shared" si="1"/>
        <v>0</v>
      </c>
      <c r="P45" s="56">
        <f t="shared" si="2"/>
        <v>0</v>
      </c>
      <c r="Q45" s="56">
        <f t="shared" si="3"/>
        <v>0</v>
      </c>
    </row>
    <row r="46" spans="1:17" ht="18">
      <c r="A46" s="524" t="s">
        <v>299</v>
      </c>
      <c r="B46" s="65" t="s">
        <v>370</v>
      </c>
      <c r="C46" s="163" t="s">
        <v>376</v>
      </c>
      <c r="D46" s="51" t="s">
        <v>345</v>
      </c>
      <c r="E46" s="163" t="s">
        <v>377</v>
      </c>
      <c r="F46" s="55" t="s">
        <v>27</v>
      </c>
      <c r="G46" s="67">
        <v>25.74</v>
      </c>
      <c r="H46" s="68">
        <v>21.67</v>
      </c>
      <c r="I46" s="55" t="s">
        <v>103</v>
      </c>
      <c r="J46" s="2"/>
      <c r="K46" s="3"/>
      <c r="L46" s="13">
        <f t="shared" si="6"/>
        <v>0</v>
      </c>
      <c r="M46" s="4"/>
      <c r="N46" s="4"/>
      <c r="O46" s="56">
        <f t="shared" si="1"/>
        <v>0</v>
      </c>
      <c r="P46" s="56">
        <f t="shared" si="2"/>
        <v>0</v>
      </c>
      <c r="Q46" s="56">
        <f t="shared" si="3"/>
        <v>0</v>
      </c>
    </row>
    <row r="47" spans="1:17" ht="18">
      <c r="A47" s="524" t="s">
        <v>299</v>
      </c>
      <c r="B47" s="65" t="s">
        <v>370</v>
      </c>
      <c r="C47" s="163" t="s">
        <v>378</v>
      </c>
      <c r="D47" s="51" t="s">
        <v>326</v>
      </c>
      <c r="E47" s="163" t="s">
        <v>315</v>
      </c>
      <c r="F47" s="55" t="s">
        <v>31</v>
      </c>
      <c r="G47" s="67">
        <v>275</v>
      </c>
      <c r="H47" s="68">
        <v>8.67</v>
      </c>
      <c r="I47" s="55" t="s">
        <v>306</v>
      </c>
      <c r="J47" s="2"/>
      <c r="K47" s="3"/>
      <c r="L47" s="13">
        <f t="shared" si="6"/>
        <v>0</v>
      </c>
      <c r="M47" s="4"/>
      <c r="N47" s="4"/>
      <c r="O47" s="56">
        <f t="shared" si="1"/>
        <v>0</v>
      </c>
      <c r="P47" s="56">
        <f t="shared" si="2"/>
        <v>0</v>
      </c>
      <c r="Q47" s="56">
        <f t="shared" si="3"/>
        <v>0</v>
      </c>
    </row>
    <row r="48" spans="1:17" ht="18">
      <c r="A48" s="524" t="s">
        <v>299</v>
      </c>
      <c r="B48" s="65" t="s">
        <v>370</v>
      </c>
      <c r="C48" s="163" t="s">
        <v>379</v>
      </c>
      <c r="D48" s="50" t="s">
        <v>63</v>
      </c>
      <c r="E48" s="163" t="s">
        <v>380</v>
      </c>
      <c r="F48" s="55" t="s">
        <v>26</v>
      </c>
      <c r="G48" s="67">
        <v>26</v>
      </c>
      <c r="H48" s="68">
        <v>21.67</v>
      </c>
      <c r="I48" s="55" t="s">
        <v>63</v>
      </c>
      <c r="J48" s="2"/>
      <c r="K48" s="3"/>
      <c r="L48" s="13">
        <f t="shared" si="6"/>
        <v>0</v>
      </c>
      <c r="M48" s="4"/>
      <c r="N48" s="4"/>
      <c r="O48" s="56">
        <f t="shared" si="1"/>
        <v>0</v>
      </c>
      <c r="P48" s="56">
        <f t="shared" si="2"/>
        <v>0</v>
      </c>
      <c r="Q48" s="56">
        <f t="shared" si="3"/>
        <v>0</v>
      </c>
    </row>
    <row r="49" spans="1:17" ht="18">
      <c r="A49" s="524" t="s">
        <v>299</v>
      </c>
      <c r="B49" s="65" t="s">
        <v>370</v>
      </c>
      <c r="C49" s="163" t="s">
        <v>381</v>
      </c>
      <c r="D49" s="51" t="s">
        <v>351</v>
      </c>
      <c r="E49" s="163" t="s">
        <v>382</v>
      </c>
      <c r="F49" s="55" t="s">
        <v>27</v>
      </c>
      <c r="G49" s="67">
        <v>20</v>
      </c>
      <c r="H49" s="68">
        <v>21.67</v>
      </c>
      <c r="I49" s="55" t="s">
        <v>65</v>
      </c>
      <c r="J49" s="2"/>
      <c r="K49" s="3"/>
      <c r="L49" s="13">
        <f t="shared" si="6"/>
        <v>0</v>
      </c>
      <c r="M49" s="4"/>
      <c r="N49" s="4"/>
      <c r="O49" s="56">
        <f t="shared" si="1"/>
        <v>0</v>
      </c>
      <c r="P49" s="56">
        <f t="shared" si="2"/>
        <v>0</v>
      </c>
      <c r="Q49" s="56">
        <f t="shared" si="3"/>
        <v>0</v>
      </c>
    </row>
    <row r="50" spans="1:17" ht="18">
      <c r="A50" s="524" t="s">
        <v>299</v>
      </c>
      <c r="B50" s="65" t="s">
        <v>370</v>
      </c>
      <c r="C50" s="163" t="s">
        <v>383</v>
      </c>
      <c r="D50" s="51" t="s">
        <v>155</v>
      </c>
      <c r="E50" s="163" t="s">
        <v>384</v>
      </c>
      <c r="F50" s="55" t="s">
        <v>27</v>
      </c>
      <c r="G50" s="67">
        <v>12</v>
      </c>
      <c r="H50" s="68">
        <v>8.67</v>
      </c>
      <c r="I50" s="55" t="s">
        <v>306</v>
      </c>
      <c r="J50" s="2"/>
      <c r="K50" s="3"/>
      <c r="L50" s="13">
        <f t="shared" si="6"/>
        <v>0</v>
      </c>
      <c r="M50" s="4"/>
      <c r="N50" s="4"/>
      <c r="O50" s="56">
        <f t="shared" si="1"/>
        <v>0</v>
      </c>
      <c r="P50" s="56">
        <f t="shared" si="2"/>
        <v>0</v>
      </c>
      <c r="Q50" s="56">
        <f t="shared" si="3"/>
        <v>0</v>
      </c>
    </row>
    <row r="51" spans="1:17" ht="15.6">
      <c r="A51" s="162" t="s">
        <v>299</v>
      </c>
      <c r="B51" s="57" t="s">
        <v>385</v>
      </c>
      <c r="C51" s="49"/>
      <c r="D51" s="162"/>
      <c r="E51" s="58"/>
      <c r="F51" s="59"/>
      <c r="G51" s="60">
        <f>SUBTOTAL(9,G44:G50)</f>
        <v>1173.74</v>
      </c>
      <c r="H51" s="61"/>
      <c r="I51" s="59"/>
      <c r="J51" s="62">
        <f>SUBTOTAL(9,J44:J50)</f>
        <v>0</v>
      </c>
      <c r="K51" s="62">
        <f>SUBTOTAL(9,K44:K50)</f>
        <v>0</v>
      </c>
      <c r="L51" s="62">
        <f>SUBTOTAL(9,L44:L50)</f>
        <v>0</v>
      </c>
      <c r="M51" s="15"/>
      <c r="N51" s="15"/>
      <c r="O51" s="63">
        <f>SUBTOTAL(9,O44:O50)</f>
        <v>0</v>
      </c>
      <c r="P51" s="63">
        <f>SUBTOTAL(9,P44:P50)</f>
        <v>0</v>
      </c>
      <c r="Q51" s="63">
        <f>SUBTOTAL(9,Q44:Q50)</f>
        <v>0</v>
      </c>
    </row>
    <row r="52" spans="1:17" ht="18">
      <c r="A52" s="524" t="s">
        <v>299</v>
      </c>
      <c r="B52" s="65" t="s">
        <v>386</v>
      </c>
      <c r="C52" s="163" t="s">
        <v>387</v>
      </c>
      <c r="D52" s="51" t="s">
        <v>313</v>
      </c>
      <c r="E52" s="163" t="s">
        <v>388</v>
      </c>
      <c r="F52" s="55" t="s">
        <v>27</v>
      </c>
      <c r="G52" s="67">
        <v>805</v>
      </c>
      <c r="H52" s="68">
        <v>8.67</v>
      </c>
      <c r="I52" s="55" t="s">
        <v>90</v>
      </c>
      <c r="J52" s="2"/>
      <c r="K52" s="3"/>
      <c r="L52" s="13">
        <f>SUM(J52:K52)</f>
        <v>0</v>
      </c>
      <c r="M52" s="4"/>
      <c r="N52" s="4"/>
      <c r="O52" s="56">
        <f t="shared" si="1"/>
        <v>0</v>
      </c>
      <c r="P52" s="56">
        <f t="shared" si="2"/>
        <v>0</v>
      </c>
      <c r="Q52" s="56">
        <f t="shared" si="3"/>
        <v>0</v>
      </c>
    </row>
    <row r="53" spans="1:17" ht="18">
      <c r="A53" s="524" t="s">
        <v>299</v>
      </c>
      <c r="B53" s="65" t="s">
        <v>386</v>
      </c>
      <c r="C53" s="163" t="s">
        <v>389</v>
      </c>
      <c r="D53" s="50" t="s">
        <v>304</v>
      </c>
      <c r="E53" s="164" t="s">
        <v>390</v>
      </c>
      <c r="F53" s="55" t="s">
        <v>27</v>
      </c>
      <c r="G53" s="67">
        <v>10</v>
      </c>
      <c r="H53" s="68">
        <v>1</v>
      </c>
      <c r="I53" s="55" t="s">
        <v>120</v>
      </c>
      <c r="J53" s="2"/>
      <c r="K53" s="3"/>
      <c r="L53" s="13">
        <f>SUM(J53:K53)</f>
        <v>0</v>
      </c>
      <c r="M53" s="4"/>
      <c r="N53" s="4"/>
      <c r="O53" s="56">
        <f t="shared" si="1"/>
        <v>0</v>
      </c>
      <c r="P53" s="56">
        <f t="shared" si="2"/>
        <v>0</v>
      </c>
      <c r="Q53" s="56">
        <f t="shared" si="3"/>
        <v>0</v>
      </c>
    </row>
    <row r="54" spans="1:17" ht="18">
      <c r="A54" s="524" t="s">
        <v>299</v>
      </c>
      <c r="B54" s="65" t="s">
        <v>386</v>
      </c>
      <c r="C54" s="163" t="s">
        <v>391</v>
      </c>
      <c r="D54" s="51" t="s">
        <v>345</v>
      </c>
      <c r="E54" s="163" t="s">
        <v>392</v>
      </c>
      <c r="F54" s="55" t="s">
        <v>27</v>
      </c>
      <c r="G54" s="67">
        <v>25</v>
      </c>
      <c r="H54" s="68">
        <v>21.67</v>
      </c>
      <c r="I54" s="55" t="s">
        <v>103</v>
      </c>
      <c r="J54" s="2"/>
      <c r="K54" s="3"/>
      <c r="L54" s="13">
        <f t="shared" ref="L54:L64" si="7">SUM(J54:K54)</f>
        <v>0</v>
      </c>
      <c r="M54" s="4"/>
      <c r="N54" s="4"/>
      <c r="O54" s="56">
        <f t="shared" si="1"/>
        <v>0</v>
      </c>
      <c r="P54" s="56">
        <f t="shared" si="2"/>
        <v>0</v>
      </c>
      <c r="Q54" s="56">
        <f t="shared" si="3"/>
        <v>0</v>
      </c>
    </row>
    <row r="55" spans="1:17" ht="18">
      <c r="A55" s="524" t="s">
        <v>299</v>
      </c>
      <c r="B55" s="65" t="s">
        <v>386</v>
      </c>
      <c r="C55" s="163" t="s">
        <v>393</v>
      </c>
      <c r="D55" s="51" t="s">
        <v>326</v>
      </c>
      <c r="E55" s="163" t="s">
        <v>315</v>
      </c>
      <c r="F55" s="55" t="s">
        <v>31</v>
      </c>
      <c r="G55" s="67">
        <v>275</v>
      </c>
      <c r="H55" s="68">
        <v>8.67</v>
      </c>
      <c r="I55" s="55" t="s">
        <v>306</v>
      </c>
      <c r="J55" s="2"/>
      <c r="K55" s="3"/>
      <c r="L55" s="13">
        <f t="shared" si="7"/>
        <v>0</v>
      </c>
      <c r="M55" s="4"/>
      <c r="N55" s="4"/>
      <c r="O55" s="56">
        <f t="shared" si="1"/>
        <v>0</v>
      </c>
      <c r="P55" s="56">
        <f t="shared" si="2"/>
        <v>0</v>
      </c>
      <c r="Q55" s="56">
        <f t="shared" si="3"/>
        <v>0</v>
      </c>
    </row>
    <row r="56" spans="1:17" ht="18">
      <c r="A56" s="524" t="s">
        <v>299</v>
      </c>
      <c r="B56" s="65" t="s">
        <v>386</v>
      </c>
      <c r="C56" s="163" t="s">
        <v>394</v>
      </c>
      <c r="D56" s="50" t="s">
        <v>63</v>
      </c>
      <c r="E56" s="163" t="s">
        <v>395</v>
      </c>
      <c r="F56" s="55" t="s">
        <v>26</v>
      </c>
      <c r="G56" s="67">
        <v>26</v>
      </c>
      <c r="H56" s="68">
        <v>21.67</v>
      </c>
      <c r="I56" s="55" t="s">
        <v>63</v>
      </c>
      <c r="J56" s="2"/>
      <c r="K56" s="3"/>
      <c r="L56" s="13">
        <f t="shared" si="7"/>
        <v>0</v>
      </c>
      <c r="M56" s="4"/>
      <c r="N56" s="4"/>
      <c r="O56" s="56">
        <f t="shared" si="1"/>
        <v>0</v>
      </c>
      <c r="P56" s="56">
        <f t="shared" si="2"/>
        <v>0</v>
      </c>
      <c r="Q56" s="56">
        <f t="shared" si="3"/>
        <v>0</v>
      </c>
    </row>
    <row r="57" spans="1:17" ht="18">
      <c r="A57" s="524" t="s">
        <v>299</v>
      </c>
      <c r="B57" s="65" t="s">
        <v>386</v>
      </c>
      <c r="C57" s="163" t="s">
        <v>396</v>
      </c>
      <c r="D57" s="51" t="s">
        <v>351</v>
      </c>
      <c r="E57" s="163" t="s">
        <v>397</v>
      </c>
      <c r="F57" s="55" t="s">
        <v>27</v>
      </c>
      <c r="G57" s="67">
        <v>20</v>
      </c>
      <c r="H57" s="68">
        <v>21.67</v>
      </c>
      <c r="I57" s="55" t="s">
        <v>65</v>
      </c>
      <c r="J57" s="2"/>
      <c r="K57" s="3"/>
      <c r="L57" s="13">
        <f t="shared" si="7"/>
        <v>0</v>
      </c>
      <c r="M57" s="4"/>
      <c r="N57" s="4"/>
      <c r="O57" s="56">
        <f t="shared" si="1"/>
        <v>0</v>
      </c>
      <c r="P57" s="56">
        <f t="shared" si="2"/>
        <v>0</v>
      </c>
      <c r="Q57" s="56">
        <f t="shared" si="3"/>
        <v>0</v>
      </c>
    </row>
    <row r="58" spans="1:17" ht="18">
      <c r="A58" s="524" t="s">
        <v>299</v>
      </c>
      <c r="B58" s="65" t="s">
        <v>386</v>
      </c>
      <c r="C58" s="163" t="s">
        <v>398</v>
      </c>
      <c r="D58" s="51" t="s">
        <v>155</v>
      </c>
      <c r="E58" s="163" t="s">
        <v>384</v>
      </c>
      <c r="F58" s="55" t="s">
        <v>27</v>
      </c>
      <c r="G58" s="67">
        <v>12</v>
      </c>
      <c r="H58" s="68">
        <v>8.67</v>
      </c>
      <c r="I58" s="55" t="s">
        <v>306</v>
      </c>
      <c r="J58" s="2"/>
      <c r="K58" s="3"/>
      <c r="L58" s="13">
        <f t="shared" si="7"/>
        <v>0</v>
      </c>
      <c r="M58" s="4"/>
      <c r="N58" s="4"/>
      <c r="O58" s="56">
        <f t="shared" si="1"/>
        <v>0</v>
      </c>
      <c r="P58" s="56">
        <f t="shared" si="2"/>
        <v>0</v>
      </c>
      <c r="Q58" s="56">
        <f t="shared" si="3"/>
        <v>0</v>
      </c>
    </row>
    <row r="59" spans="1:17" ht="15.6">
      <c r="A59" s="162" t="s">
        <v>299</v>
      </c>
      <c r="B59" s="57" t="s">
        <v>399</v>
      </c>
      <c r="C59" s="49"/>
      <c r="D59" s="162"/>
      <c r="E59" s="58"/>
      <c r="F59" s="59"/>
      <c r="G59" s="60">
        <f>SUBTOTAL(9,G52:G58)</f>
        <v>1173</v>
      </c>
      <c r="H59" s="61"/>
      <c r="I59" s="59"/>
      <c r="J59" s="62">
        <f>SUBTOTAL(9,J52:J58)</f>
        <v>0</v>
      </c>
      <c r="K59" s="62">
        <f>SUBTOTAL(9,K52:K58)</f>
        <v>0</v>
      </c>
      <c r="L59" s="62">
        <f>SUBTOTAL(9,L52:L58)</f>
        <v>0</v>
      </c>
      <c r="M59" s="15"/>
      <c r="N59" s="15"/>
      <c r="O59" s="63">
        <f>SUBTOTAL(9,O52:O58)</f>
        <v>0</v>
      </c>
      <c r="P59" s="63">
        <f>SUBTOTAL(9,P52:P58)</f>
        <v>0</v>
      </c>
      <c r="Q59" s="63">
        <f>SUBTOTAL(9,Q52:Q58)</f>
        <v>0</v>
      </c>
    </row>
    <row r="60" spans="1:17" ht="18">
      <c r="A60" s="524" t="s">
        <v>299</v>
      </c>
      <c r="B60" s="65" t="s">
        <v>400</v>
      </c>
      <c r="C60" s="163" t="s">
        <v>401</v>
      </c>
      <c r="D60" s="51" t="s">
        <v>313</v>
      </c>
      <c r="E60" s="163" t="s">
        <v>402</v>
      </c>
      <c r="F60" s="55" t="s">
        <v>27</v>
      </c>
      <c r="G60" s="67">
        <v>490</v>
      </c>
      <c r="H60" s="68">
        <v>8.67</v>
      </c>
      <c r="I60" s="55" t="s">
        <v>90</v>
      </c>
      <c r="J60" s="2"/>
      <c r="K60" s="3"/>
      <c r="L60" s="13">
        <f t="shared" si="7"/>
        <v>0</v>
      </c>
      <c r="M60" s="4"/>
      <c r="N60" s="4"/>
      <c r="O60" s="56">
        <f t="shared" si="1"/>
        <v>0</v>
      </c>
      <c r="P60" s="56">
        <f t="shared" si="2"/>
        <v>0</v>
      </c>
      <c r="Q60" s="56">
        <f t="shared" si="3"/>
        <v>0</v>
      </c>
    </row>
    <row r="61" spans="1:17" ht="18">
      <c r="A61" s="524" t="s">
        <v>299</v>
      </c>
      <c r="B61" s="65" t="s">
        <v>400</v>
      </c>
      <c r="C61" s="163" t="s">
        <v>403</v>
      </c>
      <c r="D61" s="50" t="s">
        <v>120</v>
      </c>
      <c r="E61" s="163" t="s">
        <v>404</v>
      </c>
      <c r="F61" s="55" t="s">
        <v>27</v>
      </c>
      <c r="G61" s="67">
        <v>4</v>
      </c>
      <c r="H61" s="68">
        <v>1</v>
      </c>
      <c r="I61" s="55" t="s">
        <v>120</v>
      </c>
      <c r="J61" s="2"/>
      <c r="K61" s="3"/>
      <c r="L61" s="13">
        <f t="shared" si="7"/>
        <v>0</v>
      </c>
      <c r="M61" s="4"/>
      <c r="N61" s="4"/>
      <c r="O61" s="56">
        <f t="shared" si="1"/>
        <v>0</v>
      </c>
      <c r="P61" s="56">
        <f t="shared" si="2"/>
        <v>0</v>
      </c>
      <c r="Q61" s="56">
        <f t="shared" si="3"/>
        <v>0</v>
      </c>
    </row>
    <row r="62" spans="1:17" ht="18">
      <c r="A62" s="524" t="s">
        <v>299</v>
      </c>
      <c r="B62" s="65" t="s">
        <v>400</v>
      </c>
      <c r="C62" s="163" t="s">
        <v>405</v>
      </c>
      <c r="D62" s="50" t="s">
        <v>63</v>
      </c>
      <c r="E62" s="163" t="s">
        <v>406</v>
      </c>
      <c r="F62" s="55" t="s">
        <v>26</v>
      </c>
      <c r="G62" s="67">
        <v>2.98</v>
      </c>
      <c r="H62" s="68">
        <v>21.67</v>
      </c>
      <c r="I62" s="55" t="s">
        <v>63</v>
      </c>
      <c r="J62" s="2"/>
      <c r="K62" s="3"/>
      <c r="L62" s="13">
        <f t="shared" si="7"/>
        <v>0</v>
      </c>
      <c r="M62" s="4"/>
      <c r="N62" s="4"/>
      <c r="O62" s="56">
        <f t="shared" si="1"/>
        <v>0</v>
      </c>
      <c r="P62" s="56">
        <f t="shared" si="2"/>
        <v>0</v>
      </c>
      <c r="Q62" s="56">
        <f t="shared" si="3"/>
        <v>0</v>
      </c>
    </row>
    <row r="63" spans="1:17" ht="18">
      <c r="A63" s="524" t="s">
        <v>299</v>
      </c>
      <c r="B63" s="65" t="s">
        <v>400</v>
      </c>
      <c r="C63" s="163" t="s">
        <v>407</v>
      </c>
      <c r="D63" s="51" t="s">
        <v>345</v>
      </c>
      <c r="E63" s="163" t="s">
        <v>408</v>
      </c>
      <c r="F63" s="55" t="s">
        <v>27</v>
      </c>
      <c r="G63" s="67">
        <v>70</v>
      </c>
      <c r="H63" s="68">
        <v>21.67</v>
      </c>
      <c r="I63" s="55" t="s">
        <v>103</v>
      </c>
      <c r="J63" s="2"/>
      <c r="K63" s="3"/>
      <c r="L63" s="13">
        <f t="shared" si="7"/>
        <v>0</v>
      </c>
      <c r="M63" s="4"/>
      <c r="N63" s="4"/>
      <c r="O63" s="56">
        <f t="shared" si="1"/>
        <v>0</v>
      </c>
      <c r="P63" s="56">
        <f t="shared" si="2"/>
        <v>0</v>
      </c>
      <c r="Q63" s="56">
        <f t="shared" si="3"/>
        <v>0</v>
      </c>
    </row>
    <row r="64" spans="1:17" ht="18">
      <c r="A64" s="524" t="s">
        <v>299</v>
      </c>
      <c r="B64" s="65" t="s">
        <v>400</v>
      </c>
      <c r="C64" s="163" t="s">
        <v>409</v>
      </c>
      <c r="D64" s="51" t="s">
        <v>326</v>
      </c>
      <c r="E64" s="163" t="s">
        <v>410</v>
      </c>
      <c r="F64" s="55" t="s">
        <v>31</v>
      </c>
      <c r="G64" s="67">
        <v>205</v>
      </c>
      <c r="H64" s="68">
        <v>8.67</v>
      </c>
      <c r="I64" s="55" t="s">
        <v>306</v>
      </c>
      <c r="J64" s="2"/>
      <c r="K64" s="3"/>
      <c r="L64" s="13">
        <f t="shared" si="7"/>
        <v>0</v>
      </c>
      <c r="M64" s="4"/>
      <c r="N64" s="4"/>
      <c r="O64" s="56">
        <f t="shared" si="1"/>
        <v>0</v>
      </c>
      <c r="P64" s="56">
        <f t="shared" si="2"/>
        <v>0</v>
      </c>
      <c r="Q64" s="56">
        <f t="shared" si="3"/>
        <v>0</v>
      </c>
    </row>
    <row r="65" spans="1:17" ht="18">
      <c r="A65" s="524" t="s">
        <v>299</v>
      </c>
      <c r="B65" s="65" t="s">
        <v>400</v>
      </c>
      <c r="C65" s="163" t="s">
        <v>411</v>
      </c>
      <c r="D65" s="50" t="s">
        <v>63</v>
      </c>
      <c r="E65" s="163" t="s">
        <v>412</v>
      </c>
      <c r="F65" s="55" t="s">
        <v>26</v>
      </c>
      <c r="G65" s="67">
        <v>22</v>
      </c>
      <c r="H65" s="68">
        <v>21.67</v>
      </c>
      <c r="I65" s="55" t="s">
        <v>63</v>
      </c>
      <c r="J65" s="2"/>
      <c r="K65" s="3"/>
      <c r="L65" s="13">
        <f>SUM(J65:K65)</f>
        <v>0</v>
      </c>
      <c r="M65" s="4"/>
      <c r="N65" s="4"/>
      <c r="O65" s="56">
        <f t="shared" si="1"/>
        <v>0</v>
      </c>
      <c r="P65" s="56">
        <f t="shared" si="2"/>
        <v>0</v>
      </c>
      <c r="Q65" s="56">
        <f t="shared" si="3"/>
        <v>0</v>
      </c>
    </row>
    <row r="66" spans="1:17" ht="18">
      <c r="A66" s="524" t="s">
        <v>299</v>
      </c>
      <c r="B66" s="65" t="s">
        <v>400</v>
      </c>
      <c r="C66" s="163" t="s">
        <v>413</v>
      </c>
      <c r="D66" s="51" t="s">
        <v>414</v>
      </c>
      <c r="E66" s="163" t="s">
        <v>415</v>
      </c>
      <c r="F66" s="55" t="s">
        <v>27</v>
      </c>
      <c r="G66" s="67">
        <v>10</v>
      </c>
      <c r="H66" s="68">
        <v>21.67</v>
      </c>
      <c r="I66" s="55" t="s">
        <v>65</v>
      </c>
      <c r="J66" s="2"/>
      <c r="K66" s="3"/>
      <c r="L66" s="13">
        <f>SUM(J66:K66)</f>
        <v>0</v>
      </c>
      <c r="M66" s="4"/>
      <c r="N66" s="4"/>
      <c r="O66" s="56">
        <f t="shared" si="1"/>
        <v>0</v>
      </c>
      <c r="P66" s="56">
        <f t="shared" si="2"/>
        <v>0</v>
      </c>
      <c r="Q66" s="56">
        <f t="shared" si="3"/>
        <v>0</v>
      </c>
    </row>
    <row r="67" spans="1:17" ht="18">
      <c r="A67" s="524" t="s">
        <v>299</v>
      </c>
      <c r="B67" s="65" t="s">
        <v>400</v>
      </c>
      <c r="C67" s="163" t="s">
        <v>416</v>
      </c>
      <c r="D67" s="51" t="s">
        <v>351</v>
      </c>
      <c r="E67" s="163" t="s">
        <v>417</v>
      </c>
      <c r="F67" s="55" t="s">
        <v>27</v>
      </c>
      <c r="G67" s="67">
        <v>15</v>
      </c>
      <c r="H67" s="68">
        <v>21.67</v>
      </c>
      <c r="I67" s="55" t="s">
        <v>65</v>
      </c>
      <c r="J67" s="2"/>
      <c r="K67" s="3"/>
      <c r="L67" s="13">
        <f t="shared" ref="L67:L77" si="8">SUM(J67:K67)</f>
        <v>0</v>
      </c>
      <c r="M67" s="4"/>
      <c r="N67" s="4"/>
      <c r="O67" s="56">
        <f t="shared" si="1"/>
        <v>0</v>
      </c>
      <c r="P67" s="56">
        <f t="shared" si="2"/>
        <v>0</v>
      </c>
      <c r="Q67" s="56">
        <f t="shared" si="3"/>
        <v>0</v>
      </c>
    </row>
    <row r="68" spans="1:17" ht="18">
      <c r="A68" s="524" t="s">
        <v>299</v>
      </c>
      <c r="B68" s="65" t="s">
        <v>400</v>
      </c>
      <c r="C68" s="163" t="s">
        <v>418</v>
      </c>
      <c r="D68" s="51" t="s">
        <v>155</v>
      </c>
      <c r="E68" s="163" t="s">
        <v>337</v>
      </c>
      <c r="F68" s="55" t="s">
        <v>27</v>
      </c>
      <c r="G68" s="67">
        <v>9</v>
      </c>
      <c r="H68" s="68">
        <v>8.67</v>
      </c>
      <c r="I68" s="55" t="s">
        <v>306</v>
      </c>
      <c r="J68" s="2"/>
      <c r="K68" s="3"/>
      <c r="L68" s="13">
        <f t="shared" si="8"/>
        <v>0</v>
      </c>
      <c r="M68" s="4"/>
      <c r="N68" s="4"/>
      <c r="O68" s="56">
        <f t="shared" si="1"/>
        <v>0</v>
      </c>
      <c r="P68" s="56">
        <f t="shared" si="2"/>
        <v>0</v>
      </c>
      <c r="Q68" s="56">
        <f t="shared" si="3"/>
        <v>0</v>
      </c>
    </row>
    <row r="69" spans="1:17" ht="15.6">
      <c r="A69" s="162" t="s">
        <v>299</v>
      </c>
      <c r="B69" s="57" t="s">
        <v>419</v>
      </c>
      <c r="C69" s="49"/>
      <c r="D69" s="162"/>
      <c r="E69" s="58"/>
      <c r="F69" s="59"/>
      <c r="G69" s="60">
        <f>SUBTOTAL(9,G60:G68)</f>
        <v>827.98</v>
      </c>
      <c r="H69" s="61"/>
      <c r="I69" s="59"/>
      <c r="J69" s="62">
        <f>SUBTOTAL(9,J60:J68)</f>
        <v>0</v>
      </c>
      <c r="K69" s="62">
        <f>SUBTOTAL(9,K60:K68)</f>
        <v>0</v>
      </c>
      <c r="L69" s="62">
        <f>SUBTOTAL(9,L60:L68)</f>
        <v>0</v>
      </c>
      <c r="M69" s="15"/>
      <c r="N69" s="15"/>
      <c r="O69" s="63">
        <f>SUBTOTAL(9,O60:O68)</f>
        <v>0</v>
      </c>
      <c r="P69" s="63">
        <f>SUBTOTAL(9,P60:P68)</f>
        <v>0</v>
      </c>
      <c r="Q69" s="63">
        <f>SUBTOTAL(9,Q60:Q68)</f>
        <v>0</v>
      </c>
    </row>
    <row r="70" spans="1:17" ht="18">
      <c r="A70" s="524" t="s">
        <v>299</v>
      </c>
      <c r="B70" s="65" t="s">
        <v>420</v>
      </c>
      <c r="C70" s="50"/>
      <c r="D70" s="51" t="s">
        <v>421</v>
      </c>
      <c r="E70" s="66"/>
      <c r="F70" s="55"/>
      <c r="G70" s="73">
        <v>2</v>
      </c>
      <c r="H70" s="68">
        <v>13</v>
      </c>
      <c r="I70" s="55" t="s">
        <v>306</v>
      </c>
      <c r="J70" s="2"/>
      <c r="K70" s="3"/>
      <c r="L70" s="13">
        <f t="shared" si="8"/>
        <v>0</v>
      </c>
      <c r="M70" s="4"/>
      <c r="N70" s="4"/>
      <c r="O70" s="56">
        <f t="shared" si="1"/>
        <v>0</v>
      </c>
      <c r="P70" s="56">
        <f t="shared" si="2"/>
        <v>0</v>
      </c>
      <c r="Q70" s="56">
        <f t="shared" si="3"/>
        <v>0</v>
      </c>
    </row>
    <row r="71" spans="1:17" ht="18">
      <c r="A71" s="524" t="s">
        <v>299</v>
      </c>
      <c r="B71" s="65" t="s">
        <v>420</v>
      </c>
      <c r="C71" s="50"/>
      <c r="D71" s="51" t="s">
        <v>68</v>
      </c>
      <c r="E71" s="66"/>
      <c r="F71" s="55"/>
      <c r="G71" s="73">
        <v>2</v>
      </c>
      <c r="H71" s="68">
        <v>13</v>
      </c>
      <c r="I71" s="55" t="s">
        <v>306</v>
      </c>
      <c r="J71" s="2"/>
      <c r="K71" s="3"/>
      <c r="L71" s="13">
        <f t="shared" si="8"/>
        <v>0</v>
      </c>
      <c r="M71" s="4"/>
      <c r="N71" s="4"/>
      <c r="O71" s="56">
        <f t="shared" ref="O71:O86" si="9">J71*M71</f>
        <v>0</v>
      </c>
      <c r="P71" s="56">
        <f t="shared" ref="P71:P86" si="10">K71*N71</f>
        <v>0</v>
      </c>
      <c r="Q71" s="56">
        <f t="shared" ref="Q71:Q86" si="11">SUM(O71:P71)</f>
        <v>0</v>
      </c>
    </row>
    <row r="72" spans="1:17" ht="18">
      <c r="A72" s="524" t="s">
        <v>299</v>
      </c>
      <c r="B72" s="65" t="s">
        <v>422</v>
      </c>
      <c r="C72" s="50"/>
      <c r="D72" s="51" t="s">
        <v>423</v>
      </c>
      <c r="E72" s="66"/>
      <c r="F72" s="55"/>
      <c r="G72" s="73">
        <v>1</v>
      </c>
      <c r="H72" s="68">
        <v>13</v>
      </c>
      <c r="I72" s="55" t="s">
        <v>306</v>
      </c>
      <c r="J72" s="2"/>
      <c r="K72" s="3"/>
      <c r="L72" s="13">
        <f t="shared" si="8"/>
        <v>0</v>
      </c>
      <c r="M72" s="4"/>
      <c r="N72" s="4"/>
      <c r="O72" s="56">
        <f t="shared" si="9"/>
        <v>0</v>
      </c>
      <c r="P72" s="56">
        <f t="shared" si="10"/>
        <v>0</v>
      </c>
      <c r="Q72" s="56">
        <f t="shared" si="11"/>
        <v>0</v>
      </c>
    </row>
    <row r="73" spans="1:17" ht="15.6">
      <c r="A73" s="162" t="s">
        <v>299</v>
      </c>
      <c r="B73" s="57" t="s">
        <v>69</v>
      </c>
      <c r="C73" s="49"/>
      <c r="D73" s="162"/>
      <c r="E73" s="58"/>
      <c r="F73" s="59"/>
      <c r="G73" s="60"/>
      <c r="H73" s="61"/>
      <c r="I73" s="59"/>
      <c r="J73" s="62">
        <f>SUBTOTAL(9,J70:J72)</f>
        <v>0</v>
      </c>
      <c r="K73" s="62">
        <f>SUBTOTAL(9,K70:K72)</f>
        <v>0</v>
      </c>
      <c r="L73" s="62">
        <f>SUBTOTAL(9,L70:L72)</f>
        <v>0</v>
      </c>
      <c r="M73" s="15"/>
      <c r="N73" s="15"/>
      <c r="O73" s="63">
        <f>SUBTOTAL(9,O70:O72)</f>
        <v>0</v>
      </c>
      <c r="P73" s="63">
        <f>SUBTOTAL(9,P70:P72)</f>
        <v>0</v>
      </c>
      <c r="Q73" s="63">
        <f>SUBTOTAL(9,Q70:Q72)</f>
        <v>0</v>
      </c>
    </row>
    <row r="74" spans="1:17" ht="18">
      <c r="A74" s="524" t="s">
        <v>299</v>
      </c>
      <c r="B74" s="65" t="s">
        <v>424</v>
      </c>
      <c r="C74" s="50"/>
      <c r="D74" s="51" t="s">
        <v>263</v>
      </c>
      <c r="E74" s="66"/>
      <c r="F74" s="55"/>
      <c r="G74" s="73">
        <v>4</v>
      </c>
      <c r="H74" s="68">
        <v>21.67</v>
      </c>
      <c r="I74" s="55" t="s">
        <v>306</v>
      </c>
      <c r="J74" s="2"/>
      <c r="K74" s="3"/>
      <c r="L74" s="13">
        <f t="shared" si="8"/>
        <v>0</v>
      </c>
      <c r="M74" s="4"/>
      <c r="N74" s="4"/>
      <c r="O74" s="56">
        <f t="shared" si="9"/>
        <v>0</v>
      </c>
      <c r="P74" s="56">
        <f t="shared" si="10"/>
        <v>0</v>
      </c>
      <c r="Q74" s="56">
        <f t="shared" si="11"/>
        <v>0</v>
      </c>
    </row>
    <row r="75" spans="1:17" ht="18">
      <c r="A75" s="524" t="s">
        <v>299</v>
      </c>
      <c r="B75" s="65" t="s">
        <v>424</v>
      </c>
      <c r="C75" s="50"/>
      <c r="D75" s="51" t="s">
        <v>425</v>
      </c>
      <c r="E75" s="66" t="s">
        <v>426</v>
      </c>
      <c r="F75" s="55"/>
      <c r="G75" s="73">
        <v>1</v>
      </c>
      <c r="H75" s="54">
        <v>21.67</v>
      </c>
      <c r="I75" s="55" t="s">
        <v>306</v>
      </c>
      <c r="J75" s="2"/>
      <c r="K75" s="3"/>
      <c r="L75" s="13">
        <f t="shared" si="8"/>
        <v>0</v>
      </c>
      <c r="M75" s="4"/>
      <c r="N75" s="4"/>
      <c r="O75" s="56">
        <f t="shared" si="9"/>
        <v>0</v>
      </c>
      <c r="P75" s="56">
        <f t="shared" si="10"/>
        <v>0</v>
      </c>
      <c r="Q75" s="56">
        <f t="shared" si="11"/>
        <v>0</v>
      </c>
    </row>
    <row r="76" spans="1:17" ht="14.4">
      <c r="A76" s="162" t="s">
        <v>299</v>
      </c>
      <c r="B76" s="729" t="s">
        <v>92</v>
      </c>
      <c r="C76" s="730"/>
      <c r="D76" s="162"/>
      <c r="E76" s="58"/>
      <c r="F76" s="59"/>
      <c r="G76" s="60"/>
      <c r="H76" s="61"/>
      <c r="I76" s="59"/>
      <c r="J76" s="62">
        <f>SUBTOTAL(9,J74:J75)</f>
        <v>0</v>
      </c>
      <c r="K76" s="62">
        <f>SUBTOTAL(9,K74:K75)</f>
        <v>0</v>
      </c>
      <c r="L76" s="62">
        <f>SUBTOTAL(9,L74:L75)</f>
        <v>0</v>
      </c>
      <c r="M76" s="15"/>
      <c r="N76" s="15"/>
      <c r="O76" s="63">
        <f>SUBTOTAL(9,O74:O75)</f>
        <v>0</v>
      </c>
      <c r="P76" s="63">
        <f>SUBTOTAL(9,P74:P75)</f>
        <v>0</v>
      </c>
      <c r="Q76" s="63">
        <f>SUBTOTAL(9,Q74:Q75)</f>
        <v>0</v>
      </c>
    </row>
    <row r="77" spans="1:17" ht="18">
      <c r="A77" s="524" t="s">
        <v>299</v>
      </c>
      <c r="B77" s="66" t="s">
        <v>73</v>
      </c>
      <c r="C77" s="55"/>
      <c r="D77" s="55" t="s">
        <v>74</v>
      </c>
      <c r="E77" s="66" t="s">
        <v>74</v>
      </c>
      <c r="F77" s="70"/>
      <c r="G77" s="73">
        <v>17</v>
      </c>
      <c r="H77" s="54">
        <v>21.67</v>
      </c>
      <c r="I77" s="55" t="s">
        <v>427</v>
      </c>
      <c r="J77" s="2"/>
      <c r="K77" s="3"/>
      <c r="L77" s="13">
        <f t="shared" si="8"/>
        <v>0</v>
      </c>
      <c r="M77" s="4"/>
      <c r="N77" s="4"/>
      <c r="O77" s="56">
        <f t="shared" si="9"/>
        <v>0</v>
      </c>
      <c r="P77" s="56">
        <f t="shared" si="10"/>
        <v>0</v>
      </c>
      <c r="Q77" s="56">
        <f t="shared" si="11"/>
        <v>0</v>
      </c>
    </row>
    <row r="78" spans="1:17" ht="18">
      <c r="A78" s="524" t="s">
        <v>299</v>
      </c>
      <c r="B78" s="66" t="s">
        <v>73</v>
      </c>
      <c r="C78" s="55"/>
      <c r="D78" s="55" t="s">
        <v>76</v>
      </c>
      <c r="E78" s="66" t="s">
        <v>76</v>
      </c>
      <c r="F78" s="70"/>
      <c r="G78" s="73"/>
      <c r="H78" s="54">
        <v>21.67</v>
      </c>
      <c r="I78" s="55" t="s">
        <v>427</v>
      </c>
      <c r="J78" s="2"/>
      <c r="K78" s="3"/>
      <c r="L78" s="13">
        <f>SUM(J78:K78)</f>
        <v>0</v>
      </c>
      <c r="M78" s="4"/>
      <c r="N78" s="4"/>
      <c r="O78" s="56">
        <f t="shared" si="9"/>
        <v>0</v>
      </c>
      <c r="P78" s="56">
        <f t="shared" si="10"/>
        <v>0</v>
      </c>
      <c r="Q78" s="56">
        <f t="shared" si="11"/>
        <v>0</v>
      </c>
    </row>
    <row r="79" spans="1:17" ht="14.4">
      <c r="A79" s="162" t="s">
        <v>299</v>
      </c>
      <c r="B79" s="226" t="s">
        <v>77</v>
      </c>
      <c r="C79" s="227"/>
      <c r="D79" s="162"/>
      <c r="E79" s="58"/>
      <c r="F79" s="59"/>
      <c r="G79" s="60"/>
      <c r="H79" s="61"/>
      <c r="I79" s="59"/>
      <c r="J79" s="62">
        <f>SUBTOTAL(9,J77:J78)</f>
        <v>0</v>
      </c>
      <c r="K79" s="62">
        <f>SUBTOTAL(9,K77:K78)</f>
        <v>0</v>
      </c>
      <c r="L79" s="62">
        <f>SUBTOTAL(9,L77:L78)</f>
        <v>0</v>
      </c>
      <c r="M79" s="15"/>
      <c r="N79" s="15"/>
      <c r="O79" s="63">
        <f>SUBTOTAL(9,O77:O78)</f>
        <v>0</v>
      </c>
      <c r="P79" s="63">
        <f>SUBTOTAL(9,P77:P78)</f>
        <v>0</v>
      </c>
      <c r="Q79" s="63">
        <f>SUBTOTAL(9,Q77:Q78)</f>
        <v>0</v>
      </c>
    </row>
    <row r="80" spans="1:17" ht="18">
      <c r="A80" s="524" t="s">
        <v>299</v>
      </c>
      <c r="B80" s="66" t="s">
        <v>428</v>
      </c>
      <c r="C80" s="55"/>
      <c r="D80" s="55"/>
      <c r="E80" s="66" t="s">
        <v>429</v>
      </c>
      <c r="F80" s="70"/>
      <c r="G80" s="55" t="s">
        <v>430</v>
      </c>
      <c r="H80" s="54">
        <v>21.67</v>
      </c>
      <c r="I80" s="55" t="s">
        <v>57</v>
      </c>
      <c r="J80" s="2"/>
      <c r="K80" s="3"/>
      <c r="L80" s="13">
        <f>SUM(J80:K80)</f>
        <v>0</v>
      </c>
      <c r="M80" s="4"/>
      <c r="N80" s="4"/>
      <c r="O80" s="56">
        <f>J80*M80</f>
        <v>0</v>
      </c>
      <c r="P80" s="56">
        <f t="shared" si="10"/>
        <v>0</v>
      </c>
      <c r="Q80" s="56">
        <f t="shared" si="11"/>
        <v>0</v>
      </c>
    </row>
    <row r="81" spans="1:17" ht="18">
      <c r="A81" s="524" t="s">
        <v>299</v>
      </c>
      <c r="B81" s="66" t="s">
        <v>431</v>
      </c>
      <c r="C81" s="55"/>
      <c r="D81" s="51"/>
      <c r="E81" s="66"/>
      <c r="F81" s="70"/>
      <c r="G81" s="67">
        <v>60</v>
      </c>
      <c r="H81" s="54">
        <v>21.67</v>
      </c>
      <c r="I81" s="55" t="s">
        <v>57</v>
      </c>
      <c r="J81" s="2"/>
      <c r="K81" s="3"/>
      <c r="L81" s="13">
        <f>SUM(J81:K81)</f>
        <v>0</v>
      </c>
      <c r="M81" s="4"/>
      <c r="N81" s="4"/>
      <c r="O81" s="56">
        <f t="shared" si="9"/>
        <v>0</v>
      </c>
      <c r="P81" s="56">
        <f t="shared" si="10"/>
        <v>0</v>
      </c>
      <c r="Q81" s="56">
        <f>SUM(O81:P81)</f>
        <v>0</v>
      </c>
    </row>
    <row r="82" spans="1:17" ht="18">
      <c r="A82" s="524" t="s">
        <v>299</v>
      </c>
      <c r="B82" s="66" t="s">
        <v>432</v>
      </c>
      <c r="C82" s="55"/>
      <c r="D82" s="51"/>
      <c r="E82" s="66"/>
      <c r="F82" s="70"/>
      <c r="G82" s="67">
        <v>65</v>
      </c>
      <c r="H82" s="54">
        <v>21.67</v>
      </c>
      <c r="I82" s="55" t="s">
        <v>57</v>
      </c>
      <c r="J82" s="2"/>
      <c r="K82" s="3"/>
      <c r="L82" s="13">
        <f>SUM(J82:K82)</f>
        <v>0</v>
      </c>
      <c r="M82" s="4"/>
      <c r="N82" s="4"/>
      <c r="O82" s="56">
        <f>J82*M82</f>
        <v>0</v>
      </c>
      <c r="P82" s="56">
        <f t="shared" ref="P82:P83" si="12">K82*N82</f>
        <v>0</v>
      </c>
      <c r="Q82" s="56">
        <f>SUM(O82:P82)</f>
        <v>0</v>
      </c>
    </row>
    <row r="83" spans="1:17" ht="18">
      <c r="A83" s="524" t="s">
        <v>299</v>
      </c>
      <c r="B83" s="690" t="s">
        <v>433</v>
      </c>
      <c r="C83" s="55"/>
      <c r="D83" s="51"/>
      <c r="E83" s="66"/>
      <c r="F83" s="70"/>
      <c r="G83" s="67">
        <v>1260</v>
      </c>
      <c r="H83" s="54">
        <v>21.67</v>
      </c>
      <c r="I83" s="55" t="s">
        <v>57</v>
      </c>
      <c r="J83" s="2"/>
      <c r="K83" s="3"/>
      <c r="L83" s="13">
        <f>SUM(J83:K83)</f>
        <v>0</v>
      </c>
      <c r="M83" s="4"/>
      <c r="N83" s="4"/>
      <c r="O83" s="56">
        <f t="shared" ref="O83" si="13">J83*M83</f>
        <v>0</v>
      </c>
      <c r="P83" s="56">
        <f t="shared" si="12"/>
        <v>0</v>
      </c>
      <c r="Q83" s="56">
        <f t="shared" ref="Q83" si="14">SUM(O83:P83)</f>
        <v>0</v>
      </c>
    </row>
    <row r="84" spans="1:17" ht="18">
      <c r="A84" s="524" t="s">
        <v>299</v>
      </c>
      <c r="B84" s="66" t="s">
        <v>434</v>
      </c>
      <c r="C84" s="55"/>
      <c r="D84" s="51"/>
      <c r="E84" s="66"/>
      <c r="F84" s="70"/>
      <c r="G84" s="67">
        <v>500</v>
      </c>
      <c r="H84" s="54">
        <v>30.33</v>
      </c>
      <c r="I84" s="55" t="s">
        <v>57</v>
      </c>
      <c r="J84" s="2"/>
      <c r="K84" s="3"/>
      <c r="L84" s="13">
        <f>SUM(J84:K84)</f>
        <v>0</v>
      </c>
      <c r="M84" s="4"/>
      <c r="N84" s="4"/>
      <c r="O84" s="56">
        <f t="shared" si="9"/>
        <v>0</v>
      </c>
      <c r="P84" s="56">
        <f t="shared" si="10"/>
        <v>0</v>
      </c>
      <c r="Q84" s="56">
        <f t="shared" si="11"/>
        <v>0</v>
      </c>
    </row>
    <row r="85" spans="1:17" ht="14.4">
      <c r="A85" s="162" t="s">
        <v>299</v>
      </c>
      <c r="B85" s="226" t="s">
        <v>72</v>
      </c>
      <c r="C85" s="227"/>
      <c r="D85" s="162"/>
      <c r="E85" s="58"/>
      <c r="F85" s="59"/>
      <c r="G85" s="60"/>
      <c r="H85" s="61"/>
      <c r="I85" s="59"/>
      <c r="J85" s="62">
        <f>SUBTOTAL(9,J80:J84)</f>
        <v>0</v>
      </c>
      <c r="K85" s="62">
        <f>SUBTOTAL(9,K80:K84)</f>
        <v>0</v>
      </c>
      <c r="L85" s="62">
        <f>SUBTOTAL(9,L80:L84)</f>
        <v>0</v>
      </c>
      <c r="M85" s="15"/>
      <c r="N85" s="15"/>
      <c r="O85" s="63">
        <f>SUBTOTAL(9,O80:O84)</f>
        <v>0</v>
      </c>
      <c r="P85" s="63">
        <f>SUBTOTAL(9,P80:P84)</f>
        <v>0</v>
      </c>
      <c r="Q85" s="63">
        <f>SUBTOTAL(9,Q80:Q84)</f>
        <v>0</v>
      </c>
    </row>
    <row r="86" spans="1:17" ht="18">
      <c r="A86" s="524" t="s">
        <v>299</v>
      </c>
      <c r="B86" s="66" t="s">
        <v>78</v>
      </c>
      <c r="C86" s="55"/>
      <c r="D86" s="55"/>
      <c r="E86" s="66"/>
      <c r="F86" s="70"/>
      <c r="G86" s="73">
        <v>18</v>
      </c>
      <c r="H86" s="68">
        <v>21.67</v>
      </c>
      <c r="I86" s="55"/>
      <c r="J86" s="2"/>
      <c r="K86" s="3"/>
      <c r="L86" s="13">
        <f>SUM(J86:K86)</f>
        <v>0</v>
      </c>
      <c r="M86" s="4"/>
      <c r="N86" s="4"/>
      <c r="O86" s="56">
        <f t="shared" si="9"/>
        <v>0</v>
      </c>
      <c r="P86" s="56">
        <f t="shared" si="10"/>
        <v>0</v>
      </c>
      <c r="Q86" s="56">
        <f t="shared" si="11"/>
        <v>0</v>
      </c>
    </row>
    <row r="87" spans="1:17" ht="14.4">
      <c r="A87" s="162" t="s">
        <v>299</v>
      </c>
      <c r="B87" s="729" t="s">
        <v>1057</v>
      </c>
      <c r="C87" s="730"/>
      <c r="D87" s="162"/>
      <c r="E87" s="58"/>
      <c r="F87" s="59"/>
      <c r="G87" s="60"/>
      <c r="H87" s="61"/>
      <c r="I87" s="59"/>
      <c r="J87" s="62">
        <f>SUBTOTAL(9,J86)</f>
        <v>0</v>
      </c>
      <c r="K87" s="62">
        <f>SUBTOTAL(9,K86)</f>
        <v>0</v>
      </c>
      <c r="L87" s="62">
        <f>SUBTOTAL(9,L86)</f>
        <v>0</v>
      </c>
      <c r="M87" s="15"/>
      <c r="N87" s="15"/>
      <c r="O87" s="63">
        <f>SUBTOTAL(9,O86)</f>
        <v>0</v>
      </c>
      <c r="P87" s="63">
        <f>SUBTOTAL(9,P86)</f>
        <v>0</v>
      </c>
      <c r="Q87" s="63">
        <f>SUBTOTAL(9,Q86)</f>
        <v>0</v>
      </c>
    </row>
    <row r="88" spans="1:17" ht="18">
      <c r="A88" s="524" t="s">
        <v>299</v>
      </c>
      <c r="B88" s="66" t="s">
        <v>80</v>
      </c>
      <c r="C88" s="55"/>
      <c r="D88" s="55"/>
      <c r="E88" s="66"/>
      <c r="F88" s="70"/>
      <c r="G88" s="72">
        <v>16</v>
      </c>
      <c r="H88" s="68">
        <v>4.33</v>
      </c>
      <c r="I88" s="55" t="s">
        <v>435</v>
      </c>
      <c r="J88" s="2"/>
      <c r="K88" s="3"/>
      <c r="L88" s="13">
        <f>SUM(J88:K88)</f>
        <v>0</v>
      </c>
      <c r="M88" s="4"/>
      <c r="N88" s="4"/>
      <c r="O88" s="56">
        <f>J88*M88</f>
        <v>0</v>
      </c>
      <c r="P88" s="56">
        <f>K88*N88</f>
        <v>0</v>
      </c>
      <c r="Q88" s="56">
        <f>SUM(O88:P88)</f>
        <v>0</v>
      </c>
    </row>
    <row r="89" spans="1:17" ht="18">
      <c r="A89" s="524" t="s">
        <v>299</v>
      </c>
      <c r="B89" s="66" t="s">
        <v>81</v>
      </c>
      <c r="C89" s="55"/>
      <c r="D89" s="55"/>
      <c r="E89" s="66"/>
      <c r="F89" s="70"/>
      <c r="G89" s="72">
        <v>14</v>
      </c>
      <c r="H89" s="68">
        <v>1</v>
      </c>
      <c r="I89" s="55" t="s">
        <v>435</v>
      </c>
      <c r="J89" s="2"/>
      <c r="K89" s="3"/>
      <c r="L89" s="13">
        <f>SUM(J89:K89)</f>
        <v>0</v>
      </c>
      <c r="M89" s="4"/>
      <c r="N89" s="4"/>
      <c r="O89" s="56">
        <f>J89*M89</f>
        <v>0</v>
      </c>
      <c r="P89" s="56">
        <f>K89*N89</f>
        <v>0</v>
      </c>
      <c r="Q89" s="56">
        <f>SUM(O89:P89)</f>
        <v>0</v>
      </c>
    </row>
    <row r="90" spans="1:17" ht="14.4">
      <c r="A90" s="162" t="s">
        <v>299</v>
      </c>
      <c r="B90" s="729" t="s">
        <v>82</v>
      </c>
      <c r="C90" s="730"/>
      <c r="D90" s="162"/>
      <c r="E90" s="58"/>
      <c r="F90" s="59"/>
      <c r="G90" s="60"/>
      <c r="H90" s="61"/>
      <c r="I90" s="59"/>
      <c r="J90" s="62">
        <f>SUBTOTAL(9,J88:J89)</f>
        <v>0</v>
      </c>
      <c r="K90" s="62">
        <f>SUBTOTAL(9,K88:K89)</f>
        <v>0</v>
      </c>
      <c r="L90" s="62">
        <f>SUBTOTAL(9,L88:L89)</f>
        <v>0</v>
      </c>
      <c r="M90" s="15"/>
      <c r="N90" s="15"/>
      <c r="O90" s="63">
        <f>SUBTOTAL(9,O88:O89)</f>
        <v>0</v>
      </c>
      <c r="P90" s="63">
        <f>SUBTOTAL(9,P88:P89)</f>
        <v>0</v>
      </c>
      <c r="Q90" s="63">
        <f>SUBTOTAL(9,Q88:Q89)</f>
        <v>0</v>
      </c>
    </row>
    <row r="91" spans="1:17" ht="25.2" customHeight="1">
      <c r="A91" s="524" t="s">
        <v>299</v>
      </c>
      <c r="B91" s="525" t="s">
        <v>84</v>
      </c>
      <c r="C91" s="525"/>
      <c r="D91" s="524"/>
      <c r="E91" s="525"/>
      <c r="F91" s="526"/>
      <c r="G91" s="527">
        <f>SUBTOTAL(9,G7:G69)</f>
        <v>6527.7199999999993</v>
      </c>
      <c r="H91" s="524"/>
      <c r="I91" s="524"/>
      <c r="J91" s="77">
        <f>SUBTOTAL(9,J7:J90)</f>
        <v>0</v>
      </c>
      <c r="K91" s="77">
        <f>SUBTOTAL(9,K7:K90)</f>
        <v>0</v>
      </c>
      <c r="L91" s="524">
        <f>SUBTOTAL(9,L7:L90)</f>
        <v>0</v>
      </c>
      <c r="M91" s="78"/>
      <c r="N91" s="78"/>
      <c r="O91" s="78">
        <f>SUBTOTAL(9,O7:O90)</f>
        <v>0</v>
      </c>
      <c r="P91" s="78">
        <f>SUBTOTAL(9,P7:P90)</f>
        <v>0</v>
      </c>
      <c r="Q91" s="528">
        <f>SUBTOTAL(9,Q7:Q90)</f>
        <v>0</v>
      </c>
    </row>
    <row r="92" spans="1:17" ht="18">
      <c r="A92" s="530" t="s">
        <v>436</v>
      </c>
      <c r="B92" s="65" t="s">
        <v>437</v>
      </c>
      <c r="C92" s="50"/>
      <c r="D92" s="51" t="s">
        <v>313</v>
      </c>
      <c r="E92" s="160" t="s">
        <v>438</v>
      </c>
      <c r="F92" s="55" t="s">
        <v>30</v>
      </c>
      <c r="G92" s="53">
        <v>10</v>
      </c>
      <c r="H92" s="68">
        <v>8.67</v>
      </c>
      <c r="I92" s="55" t="s">
        <v>90</v>
      </c>
      <c r="J92" s="2"/>
      <c r="K92" s="3"/>
      <c r="L92" s="13">
        <f>SUM(J92:K92)</f>
        <v>0</v>
      </c>
      <c r="M92" s="4"/>
      <c r="N92" s="4"/>
      <c r="O92" s="56">
        <f>J92*M92</f>
        <v>0</v>
      </c>
      <c r="P92" s="56">
        <f>K92*N92</f>
        <v>0</v>
      </c>
      <c r="Q92" s="56">
        <f>SUM(O92:P92)</f>
        <v>0</v>
      </c>
    </row>
    <row r="93" spans="1:17" ht="18">
      <c r="A93" s="530" t="s">
        <v>436</v>
      </c>
      <c r="B93" s="65" t="s">
        <v>437</v>
      </c>
      <c r="C93" s="50"/>
      <c r="D93" s="51" t="s">
        <v>304</v>
      </c>
      <c r="E93" s="160" t="s">
        <v>439</v>
      </c>
      <c r="F93" s="55" t="s">
        <v>30</v>
      </c>
      <c r="G93" s="53">
        <v>50</v>
      </c>
      <c r="H93" s="68">
        <v>1</v>
      </c>
      <c r="I93" s="55" t="s">
        <v>120</v>
      </c>
      <c r="J93" s="2"/>
      <c r="K93" s="3"/>
      <c r="L93" s="13">
        <f>SUM(J93:K93)</f>
        <v>0</v>
      </c>
      <c r="M93" s="4"/>
      <c r="N93" s="4"/>
      <c r="O93" s="56">
        <f>J93*M93</f>
        <v>0</v>
      </c>
      <c r="P93" s="56">
        <f>K93*N93</f>
        <v>0</v>
      </c>
      <c r="Q93" s="56">
        <f>SUM(O93:P93)</f>
        <v>0</v>
      </c>
    </row>
    <row r="94" spans="1:17" ht="15.6">
      <c r="A94" s="162" t="s">
        <v>436</v>
      </c>
      <c r="B94" s="57" t="s">
        <v>440</v>
      </c>
      <c r="C94" s="49"/>
      <c r="D94" s="57"/>
      <c r="E94" s="58"/>
      <c r="F94" s="59"/>
      <c r="G94" s="60">
        <f>SUBTOTAL(9,G92:G93)</f>
        <v>60</v>
      </c>
      <c r="H94" s="61"/>
      <c r="I94" s="59"/>
      <c r="J94" s="62">
        <f>SUBTOTAL(9,J92:J93)</f>
        <v>0</v>
      </c>
      <c r="K94" s="62">
        <f>SUBTOTAL(9,K92:K93)</f>
        <v>0</v>
      </c>
      <c r="L94" s="62">
        <f>SUBTOTAL(9,L92:L93)</f>
        <v>0</v>
      </c>
      <c r="M94" s="15"/>
      <c r="N94" s="15"/>
      <c r="O94" s="63">
        <f>SUBTOTAL(9,O92:O93)</f>
        <v>0</v>
      </c>
      <c r="P94" s="63">
        <f>SUBTOTAL(9,P92:P93)</f>
        <v>0</v>
      </c>
      <c r="Q94" s="63">
        <f>SUBTOTAL(9,Q92:Q93)</f>
        <v>0</v>
      </c>
    </row>
    <row r="95" spans="1:17" ht="18">
      <c r="A95" s="530" t="s">
        <v>436</v>
      </c>
      <c r="B95" s="65" t="s">
        <v>441</v>
      </c>
      <c r="C95" s="51"/>
      <c r="D95" s="51" t="s">
        <v>345</v>
      </c>
      <c r="E95" s="160" t="s">
        <v>442</v>
      </c>
      <c r="F95" s="55" t="s">
        <v>30</v>
      </c>
      <c r="G95" s="53">
        <v>70</v>
      </c>
      <c r="H95" s="68">
        <v>21.67</v>
      </c>
      <c r="I95" s="55" t="s">
        <v>103</v>
      </c>
      <c r="J95" s="2"/>
      <c r="K95" s="3"/>
      <c r="L95" s="13">
        <f t="shared" ref="L95:L101" si="15">SUM(J95:K95)</f>
        <v>0</v>
      </c>
      <c r="M95" s="4"/>
      <c r="N95" s="4"/>
      <c r="O95" s="56">
        <f t="shared" ref="O95:O101" si="16">J95*M95</f>
        <v>0</v>
      </c>
      <c r="P95" s="56">
        <f t="shared" ref="P95:P101" si="17">K95*N95</f>
        <v>0</v>
      </c>
      <c r="Q95" s="56">
        <f t="shared" ref="Q95:Q101" si="18">SUM(O95:P95)</f>
        <v>0</v>
      </c>
    </row>
    <row r="96" spans="1:17" ht="18">
      <c r="A96" s="530" t="s">
        <v>436</v>
      </c>
      <c r="B96" s="65" t="s">
        <v>441</v>
      </c>
      <c r="C96" s="50"/>
      <c r="D96" s="161" t="s">
        <v>443</v>
      </c>
      <c r="E96" s="160" t="s">
        <v>444</v>
      </c>
      <c r="F96" s="55" t="s">
        <v>30</v>
      </c>
      <c r="G96" s="53">
        <v>91.73</v>
      </c>
      <c r="H96" s="68">
        <v>21.67</v>
      </c>
      <c r="I96" s="55" t="s">
        <v>103</v>
      </c>
      <c r="J96" s="2"/>
      <c r="K96" s="3"/>
      <c r="L96" s="13">
        <f t="shared" si="15"/>
        <v>0</v>
      </c>
      <c r="M96" s="4"/>
      <c r="N96" s="4"/>
      <c r="O96" s="56">
        <f t="shared" si="16"/>
        <v>0</v>
      </c>
      <c r="P96" s="56">
        <f t="shared" si="17"/>
        <v>0</v>
      </c>
      <c r="Q96" s="56">
        <f t="shared" si="18"/>
        <v>0</v>
      </c>
    </row>
    <row r="97" spans="1:17" ht="18">
      <c r="A97" s="530" t="s">
        <v>436</v>
      </c>
      <c r="B97" s="65" t="s">
        <v>441</v>
      </c>
      <c r="C97" s="50"/>
      <c r="D97" s="51" t="s">
        <v>305</v>
      </c>
      <c r="E97" s="160" t="s">
        <v>445</v>
      </c>
      <c r="F97" s="55" t="s">
        <v>30</v>
      </c>
      <c r="G97" s="53">
        <f>62.47+G99+1.88</f>
        <v>79.209999999999994</v>
      </c>
      <c r="H97" s="68">
        <v>8.67</v>
      </c>
      <c r="I97" s="55" t="s">
        <v>306</v>
      </c>
      <c r="J97" s="2"/>
      <c r="K97" s="3"/>
      <c r="L97" s="13">
        <f t="shared" si="15"/>
        <v>0</v>
      </c>
      <c r="M97" s="4"/>
      <c r="N97" s="4"/>
      <c r="O97" s="56">
        <f t="shared" si="16"/>
        <v>0</v>
      </c>
      <c r="P97" s="56">
        <f t="shared" si="17"/>
        <v>0</v>
      </c>
      <c r="Q97" s="56">
        <f t="shared" si="18"/>
        <v>0</v>
      </c>
    </row>
    <row r="98" spans="1:17" ht="18">
      <c r="A98" s="530" t="s">
        <v>436</v>
      </c>
      <c r="B98" s="65" t="s">
        <v>441</v>
      </c>
      <c r="C98" s="50"/>
      <c r="D98" s="51" t="s">
        <v>446</v>
      </c>
      <c r="E98" s="160" t="s">
        <v>447</v>
      </c>
      <c r="F98" s="55" t="s">
        <v>26</v>
      </c>
      <c r="G98" s="53">
        <v>14.72</v>
      </c>
      <c r="H98" s="68">
        <v>21.67</v>
      </c>
      <c r="I98" s="55" t="s">
        <v>63</v>
      </c>
      <c r="J98" s="2"/>
      <c r="K98" s="3"/>
      <c r="L98" s="13">
        <f t="shared" si="15"/>
        <v>0</v>
      </c>
      <c r="M98" s="4"/>
      <c r="N98" s="4"/>
      <c r="O98" s="56">
        <f t="shared" si="16"/>
        <v>0</v>
      </c>
      <c r="P98" s="56">
        <f t="shared" si="17"/>
        <v>0</v>
      </c>
      <c r="Q98" s="56">
        <f t="shared" si="18"/>
        <v>0</v>
      </c>
    </row>
    <row r="99" spans="1:17" ht="18">
      <c r="A99" s="530" t="s">
        <v>436</v>
      </c>
      <c r="B99" s="65" t="s">
        <v>441</v>
      </c>
      <c r="C99" s="50"/>
      <c r="D99" s="51" t="s">
        <v>331</v>
      </c>
      <c r="E99" s="66" t="s">
        <v>448</v>
      </c>
      <c r="F99" s="55" t="s">
        <v>30</v>
      </c>
      <c r="G99" s="53">
        <v>14.86</v>
      </c>
      <c r="H99" s="68">
        <v>21.67</v>
      </c>
      <c r="I99" s="55" t="s">
        <v>87</v>
      </c>
      <c r="J99" s="2"/>
      <c r="K99" s="3"/>
      <c r="L99" s="13">
        <f t="shared" si="15"/>
        <v>0</v>
      </c>
      <c r="M99" s="4"/>
      <c r="N99" s="4"/>
      <c r="O99" s="56">
        <f t="shared" si="16"/>
        <v>0</v>
      </c>
      <c r="P99" s="56">
        <f t="shared" si="17"/>
        <v>0</v>
      </c>
      <c r="Q99" s="56">
        <f t="shared" si="18"/>
        <v>0</v>
      </c>
    </row>
    <row r="100" spans="1:17" ht="18">
      <c r="A100" s="530" t="s">
        <v>436</v>
      </c>
      <c r="B100" s="65" t="s">
        <v>441</v>
      </c>
      <c r="C100" s="50"/>
      <c r="D100" s="51" t="s">
        <v>449</v>
      </c>
      <c r="E100" s="66" t="s">
        <v>450</v>
      </c>
      <c r="F100" s="55" t="s">
        <v>30</v>
      </c>
      <c r="G100" s="53">
        <v>4.3600000000000003</v>
      </c>
      <c r="H100" s="68">
        <v>1</v>
      </c>
      <c r="I100" s="55" t="s">
        <v>451</v>
      </c>
      <c r="J100" s="2"/>
      <c r="K100" s="3"/>
      <c r="L100" s="13">
        <f t="shared" si="15"/>
        <v>0</v>
      </c>
      <c r="M100" s="4"/>
      <c r="N100" s="4"/>
      <c r="O100" s="56">
        <f t="shared" si="16"/>
        <v>0</v>
      </c>
      <c r="P100" s="56">
        <f t="shared" si="17"/>
        <v>0</v>
      </c>
      <c r="Q100" s="56">
        <f t="shared" si="18"/>
        <v>0</v>
      </c>
    </row>
    <row r="101" spans="1:17" ht="18">
      <c r="A101" s="530" t="s">
        <v>436</v>
      </c>
      <c r="B101" s="65" t="s">
        <v>441</v>
      </c>
      <c r="C101" s="50"/>
      <c r="D101" s="51" t="s">
        <v>155</v>
      </c>
      <c r="E101" s="160" t="s">
        <v>438</v>
      </c>
      <c r="F101" s="55" t="s">
        <v>30</v>
      </c>
      <c r="G101" s="53">
        <v>12.98</v>
      </c>
      <c r="H101" s="68">
        <v>8.67</v>
      </c>
      <c r="I101" s="55" t="s">
        <v>306</v>
      </c>
      <c r="J101" s="2"/>
      <c r="K101" s="3"/>
      <c r="L101" s="13">
        <f t="shared" si="15"/>
        <v>0</v>
      </c>
      <c r="M101" s="4"/>
      <c r="N101" s="4"/>
      <c r="O101" s="56">
        <f t="shared" si="16"/>
        <v>0</v>
      </c>
      <c r="P101" s="56">
        <f t="shared" si="17"/>
        <v>0</v>
      </c>
      <c r="Q101" s="56">
        <f t="shared" si="18"/>
        <v>0</v>
      </c>
    </row>
    <row r="102" spans="1:17" ht="15.6">
      <c r="A102" s="162" t="s">
        <v>436</v>
      </c>
      <c r="B102" s="57" t="s">
        <v>452</v>
      </c>
      <c r="C102" s="49"/>
      <c r="D102" s="57"/>
      <c r="E102" s="58"/>
      <c r="F102" s="59"/>
      <c r="G102" s="60">
        <f>SUBTOTAL(9,G95:G101)</f>
        <v>287.86</v>
      </c>
      <c r="H102" s="61"/>
      <c r="I102" s="59"/>
      <c r="J102" s="62">
        <f>SUBTOTAL(9,J95:J101)</f>
        <v>0</v>
      </c>
      <c r="K102" s="62">
        <f>SUBTOTAL(9,K95:K101)</f>
        <v>0</v>
      </c>
      <c r="L102" s="62">
        <f>SUBTOTAL(9,L95:L101)</f>
        <v>0</v>
      </c>
      <c r="M102" s="15"/>
      <c r="N102" s="15"/>
      <c r="O102" s="63">
        <f>SUBTOTAL(9,O95:O101)</f>
        <v>0</v>
      </c>
      <c r="P102" s="63">
        <f>SUBTOTAL(9,P95:P101)</f>
        <v>0</v>
      </c>
      <c r="Q102" s="63">
        <f>SUBTOTAL(9,Q95:Q101)</f>
        <v>0</v>
      </c>
    </row>
    <row r="103" spans="1:17" ht="18">
      <c r="A103" s="530" t="s">
        <v>436</v>
      </c>
      <c r="B103" s="65" t="s">
        <v>188</v>
      </c>
      <c r="C103" s="51"/>
      <c r="D103" s="51" t="s">
        <v>313</v>
      </c>
      <c r="E103" s="160" t="s">
        <v>453</v>
      </c>
      <c r="F103" s="55" t="s">
        <v>30</v>
      </c>
      <c r="G103" s="53">
        <v>226.68</v>
      </c>
      <c r="H103" s="68">
        <v>8.67</v>
      </c>
      <c r="I103" s="55" t="s">
        <v>90</v>
      </c>
      <c r="J103" s="2"/>
      <c r="K103" s="3"/>
      <c r="L103" s="13">
        <f>SUM(J103:K103)</f>
        <v>0</v>
      </c>
      <c r="M103" s="4"/>
      <c r="N103" s="4"/>
      <c r="O103" s="56">
        <f t="shared" ref="O103:P107" si="19">J103*M103</f>
        <v>0</v>
      </c>
      <c r="P103" s="56">
        <f t="shared" si="19"/>
        <v>0</v>
      </c>
      <c r="Q103" s="56">
        <f>SUM(O103:P103)</f>
        <v>0</v>
      </c>
    </row>
    <row r="104" spans="1:17" ht="18">
      <c r="A104" s="530" t="s">
        <v>436</v>
      </c>
      <c r="B104" s="65" t="s">
        <v>188</v>
      </c>
      <c r="C104" s="51"/>
      <c r="D104" s="51" t="s">
        <v>305</v>
      </c>
      <c r="E104" s="160" t="s">
        <v>454</v>
      </c>
      <c r="F104" s="55" t="s">
        <v>30</v>
      </c>
      <c r="G104" s="67">
        <v>20</v>
      </c>
      <c r="H104" s="68">
        <v>8.67</v>
      </c>
      <c r="I104" s="55" t="s">
        <v>306</v>
      </c>
      <c r="J104" s="2"/>
      <c r="K104" s="3"/>
      <c r="L104" s="13">
        <f>SUM(J104:K104)</f>
        <v>0</v>
      </c>
      <c r="M104" s="4"/>
      <c r="N104" s="4"/>
      <c r="O104" s="56">
        <f t="shared" si="19"/>
        <v>0</v>
      </c>
      <c r="P104" s="56">
        <f t="shared" si="19"/>
        <v>0</v>
      </c>
      <c r="Q104" s="56">
        <f>SUM(O104:P104)</f>
        <v>0</v>
      </c>
    </row>
    <row r="105" spans="1:17" ht="18">
      <c r="A105" s="530" t="s">
        <v>436</v>
      </c>
      <c r="B105" s="65" t="s">
        <v>188</v>
      </c>
      <c r="C105" s="51"/>
      <c r="D105" s="51" t="s">
        <v>63</v>
      </c>
      <c r="E105" s="52" t="s">
        <v>455</v>
      </c>
      <c r="F105" s="55" t="s">
        <v>26</v>
      </c>
      <c r="G105" s="67">
        <v>3.17</v>
      </c>
      <c r="H105" s="68">
        <v>21.67</v>
      </c>
      <c r="I105" s="55" t="s">
        <v>63</v>
      </c>
      <c r="J105" s="2"/>
      <c r="K105" s="3"/>
      <c r="L105" s="13">
        <f>SUM(J105:K105)</f>
        <v>0</v>
      </c>
      <c r="M105" s="4"/>
      <c r="N105" s="4"/>
      <c r="O105" s="56">
        <f t="shared" si="19"/>
        <v>0</v>
      </c>
      <c r="P105" s="56">
        <f t="shared" si="19"/>
        <v>0</v>
      </c>
      <c r="Q105" s="56">
        <f>SUM(O105:P105)</f>
        <v>0</v>
      </c>
    </row>
    <row r="106" spans="1:17" ht="18">
      <c r="A106" s="530" t="s">
        <v>436</v>
      </c>
      <c r="B106" s="65" t="s">
        <v>188</v>
      </c>
      <c r="C106" s="51"/>
      <c r="D106" s="51" t="s">
        <v>331</v>
      </c>
      <c r="E106" s="66" t="s">
        <v>456</v>
      </c>
      <c r="F106" s="55" t="s">
        <v>24</v>
      </c>
      <c r="G106" s="67">
        <v>32.71</v>
      </c>
      <c r="H106" s="68">
        <v>21.67</v>
      </c>
      <c r="I106" s="55" t="s">
        <v>87</v>
      </c>
      <c r="J106" s="2"/>
      <c r="K106" s="3"/>
      <c r="L106" s="13">
        <f>SUM(J106:K106)</f>
        <v>0</v>
      </c>
      <c r="M106" s="4"/>
      <c r="N106" s="4"/>
      <c r="O106" s="56">
        <f t="shared" si="19"/>
        <v>0</v>
      </c>
      <c r="P106" s="56">
        <f t="shared" si="19"/>
        <v>0</v>
      </c>
      <c r="Q106" s="56">
        <f>SUM(O106:P106)</f>
        <v>0</v>
      </c>
    </row>
    <row r="107" spans="1:17" ht="18">
      <c r="A107" s="530" t="s">
        <v>436</v>
      </c>
      <c r="B107" s="65" t="s">
        <v>188</v>
      </c>
      <c r="C107" s="51"/>
      <c r="D107" s="51" t="s">
        <v>155</v>
      </c>
      <c r="E107" s="160" t="s">
        <v>354</v>
      </c>
      <c r="F107" s="55" t="s">
        <v>25</v>
      </c>
      <c r="G107" s="67">
        <v>33</v>
      </c>
      <c r="H107" s="68">
        <v>8.67</v>
      </c>
      <c r="I107" s="55" t="s">
        <v>306</v>
      </c>
      <c r="J107" s="2"/>
      <c r="K107" s="3"/>
      <c r="L107" s="13">
        <f>SUM(J107:K107)</f>
        <v>0</v>
      </c>
      <c r="M107" s="4"/>
      <c r="N107" s="4"/>
      <c r="O107" s="56">
        <f t="shared" si="19"/>
        <v>0</v>
      </c>
      <c r="P107" s="56">
        <f t="shared" si="19"/>
        <v>0</v>
      </c>
      <c r="Q107" s="56">
        <f>SUM(O107:P107)</f>
        <v>0</v>
      </c>
    </row>
    <row r="108" spans="1:17" ht="15.6">
      <c r="A108" s="162" t="s">
        <v>436</v>
      </c>
      <c r="B108" s="57" t="s">
        <v>200</v>
      </c>
      <c r="C108" s="49"/>
      <c r="D108" s="57"/>
      <c r="E108" s="58"/>
      <c r="F108" s="59"/>
      <c r="G108" s="60">
        <f>SUBTOTAL(9,G103:G107)</f>
        <v>315.56</v>
      </c>
      <c r="H108" s="61"/>
      <c r="I108" s="59"/>
      <c r="J108" s="62">
        <f>SUBTOTAL(9,J103:J107)</f>
        <v>0</v>
      </c>
      <c r="K108" s="62">
        <f>SUBTOTAL(9,K103:K107)</f>
        <v>0</v>
      </c>
      <c r="L108" s="62">
        <f>SUBTOTAL(9,L103:L107)</f>
        <v>0</v>
      </c>
      <c r="M108" s="15"/>
      <c r="N108" s="15"/>
      <c r="O108" s="63">
        <f>SUBTOTAL(9,O103:O107)</f>
        <v>0</v>
      </c>
      <c r="P108" s="63">
        <f>SUBTOTAL(9,P103:P107)</f>
        <v>0</v>
      </c>
      <c r="Q108" s="63">
        <f>SUBTOTAL(9,Q103:Q107)</f>
        <v>0</v>
      </c>
    </row>
    <row r="109" spans="1:17" ht="18">
      <c r="A109" s="530" t="s">
        <v>436</v>
      </c>
      <c r="B109" s="65" t="s">
        <v>457</v>
      </c>
      <c r="C109" s="51"/>
      <c r="D109" s="51" t="s">
        <v>313</v>
      </c>
      <c r="E109" s="160" t="s">
        <v>458</v>
      </c>
      <c r="F109" s="55" t="s">
        <v>30</v>
      </c>
      <c r="G109" s="67">
        <v>175</v>
      </c>
      <c r="H109" s="68">
        <v>8.67</v>
      </c>
      <c r="I109" s="55" t="s">
        <v>90</v>
      </c>
      <c r="J109" s="2"/>
      <c r="K109" s="3"/>
      <c r="L109" s="13">
        <f t="shared" ref="L109:L114" si="20">SUM(J109:K109)</f>
        <v>0</v>
      </c>
      <c r="M109" s="4"/>
      <c r="N109" s="4"/>
      <c r="O109" s="56">
        <f t="shared" ref="O109:P114" si="21">J109*M109</f>
        <v>0</v>
      </c>
      <c r="P109" s="56">
        <f t="shared" si="21"/>
        <v>0</v>
      </c>
      <c r="Q109" s="56">
        <f t="shared" ref="Q109:Q114" si="22">SUM(O109:P109)</f>
        <v>0</v>
      </c>
    </row>
    <row r="110" spans="1:17" ht="18">
      <c r="A110" s="530" t="s">
        <v>436</v>
      </c>
      <c r="B110" s="65" t="s">
        <v>457</v>
      </c>
      <c r="C110" s="50"/>
      <c r="D110" s="51" t="s">
        <v>305</v>
      </c>
      <c r="E110" s="160" t="s">
        <v>315</v>
      </c>
      <c r="F110" s="55" t="s">
        <v>30</v>
      </c>
      <c r="G110" s="67">
        <v>78</v>
      </c>
      <c r="H110" s="68">
        <v>8.67</v>
      </c>
      <c r="I110" s="55" t="s">
        <v>306</v>
      </c>
      <c r="J110" s="2"/>
      <c r="K110" s="3"/>
      <c r="L110" s="13">
        <f t="shared" si="20"/>
        <v>0</v>
      </c>
      <c r="M110" s="4"/>
      <c r="N110" s="4"/>
      <c r="O110" s="56">
        <f t="shared" si="21"/>
        <v>0</v>
      </c>
      <c r="P110" s="56">
        <f t="shared" si="21"/>
        <v>0</v>
      </c>
      <c r="Q110" s="56">
        <f t="shared" si="22"/>
        <v>0</v>
      </c>
    </row>
    <row r="111" spans="1:17" ht="18">
      <c r="A111" s="530" t="s">
        <v>436</v>
      </c>
      <c r="B111" s="65" t="s">
        <v>457</v>
      </c>
      <c r="C111" s="50"/>
      <c r="D111" s="51" t="s">
        <v>63</v>
      </c>
      <c r="E111" s="66" t="s">
        <v>459</v>
      </c>
      <c r="F111" s="55" t="s">
        <v>26</v>
      </c>
      <c r="G111" s="67">
        <v>10.3</v>
      </c>
      <c r="H111" s="68">
        <v>21.67</v>
      </c>
      <c r="I111" s="55" t="s">
        <v>63</v>
      </c>
      <c r="J111" s="2"/>
      <c r="K111" s="3"/>
      <c r="L111" s="13">
        <f t="shared" si="20"/>
        <v>0</v>
      </c>
      <c r="M111" s="4"/>
      <c r="N111" s="4"/>
      <c r="O111" s="56">
        <f t="shared" si="21"/>
        <v>0</v>
      </c>
      <c r="P111" s="56">
        <f t="shared" si="21"/>
        <v>0</v>
      </c>
      <c r="Q111" s="56">
        <f t="shared" si="22"/>
        <v>0</v>
      </c>
    </row>
    <row r="112" spans="1:17" ht="18">
      <c r="A112" s="530" t="s">
        <v>436</v>
      </c>
      <c r="B112" s="65" t="s">
        <v>457</v>
      </c>
      <c r="C112" s="50"/>
      <c r="D112" s="51" t="s">
        <v>460</v>
      </c>
      <c r="E112" s="160" t="s">
        <v>461</v>
      </c>
      <c r="F112" s="55" t="s">
        <v>30</v>
      </c>
      <c r="G112" s="53">
        <v>35</v>
      </c>
      <c r="H112" s="68">
        <v>21.67</v>
      </c>
      <c r="I112" s="55" t="s">
        <v>87</v>
      </c>
      <c r="J112" s="2"/>
      <c r="K112" s="3"/>
      <c r="L112" s="13">
        <f t="shared" si="20"/>
        <v>0</v>
      </c>
      <c r="M112" s="4"/>
      <c r="N112" s="4"/>
      <c r="O112" s="56">
        <f t="shared" si="21"/>
        <v>0</v>
      </c>
      <c r="P112" s="56">
        <f t="shared" si="21"/>
        <v>0</v>
      </c>
      <c r="Q112" s="56">
        <f t="shared" si="22"/>
        <v>0</v>
      </c>
    </row>
    <row r="113" spans="1:17" ht="18">
      <c r="A113" s="530" t="s">
        <v>436</v>
      </c>
      <c r="B113" s="65" t="s">
        <v>457</v>
      </c>
      <c r="C113" s="50"/>
      <c r="D113" s="51" t="s">
        <v>351</v>
      </c>
      <c r="E113" s="160" t="s">
        <v>462</v>
      </c>
      <c r="F113" s="55" t="s">
        <v>30</v>
      </c>
      <c r="G113" s="53">
        <v>2.58</v>
      </c>
      <c r="H113" s="68">
        <v>21.67</v>
      </c>
      <c r="I113" s="55" t="s">
        <v>65</v>
      </c>
      <c r="J113" s="2"/>
      <c r="K113" s="3"/>
      <c r="L113" s="13">
        <f t="shared" si="20"/>
        <v>0</v>
      </c>
      <c r="M113" s="4"/>
      <c r="N113" s="4"/>
      <c r="O113" s="56">
        <f t="shared" si="21"/>
        <v>0</v>
      </c>
      <c r="P113" s="56">
        <f t="shared" si="21"/>
        <v>0</v>
      </c>
      <c r="Q113" s="56">
        <f t="shared" si="22"/>
        <v>0</v>
      </c>
    </row>
    <row r="114" spans="1:17" ht="18">
      <c r="A114" s="530" t="s">
        <v>436</v>
      </c>
      <c r="B114" s="65" t="s">
        <v>457</v>
      </c>
      <c r="C114" s="50"/>
      <c r="D114" s="51" t="s">
        <v>155</v>
      </c>
      <c r="E114" s="160" t="s">
        <v>438</v>
      </c>
      <c r="F114" s="55" t="s">
        <v>25</v>
      </c>
      <c r="G114" s="53">
        <v>11.5</v>
      </c>
      <c r="H114" s="68">
        <v>8.67</v>
      </c>
      <c r="I114" s="55" t="s">
        <v>306</v>
      </c>
      <c r="J114" s="2"/>
      <c r="K114" s="3"/>
      <c r="L114" s="13">
        <f t="shared" si="20"/>
        <v>0</v>
      </c>
      <c r="M114" s="4"/>
      <c r="N114" s="4"/>
      <c r="O114" s="56">
        <f t="shared" si="21"/>
        <v>0</v>
      </c>
      <c r="P114" s="56">
        <f t="shared" si="21"/>
        <v>0</v>
      </c>
      <c r="Q114" s="56">
        <f t="shared" si="22"/>
        <v>0</v>
      </c>
    </row>
    <row r="115" spans="1:17" ht="15.6">
      <c r="A115" s="162" t="s">
        <v>436</v>
      </c>
      <c r="B115" s="57" t="s">
        <v>463</v>
      </c>
      <c r="C115" s="49"/>
      <c r="D115" s="57"/>
      <c r="E115" s="58"/>
      <c r="F115" s="59"/>
      <c r="G115" s="60">
        <f>SUBTOTAL(9,G109:G114)</f>
        <v>312.38</v>
      </c>
      <c r="H115" s="61"/>
      <c r="I115" s="59"/>
      <c r="J115" s="62">
        <f>SUBTOTAL(9,J109:J114)</f>
        <v>0</v>
      </c>
      <c r="K115" s="62">
        <f>SUBTOTAL(9,K109:K114)</f>
        <v>0</v>
      </c>
      <c r="L115" s="62">
        <f>SUBTOTAL(9,L109:L114)</f>
        <v>0</v>
      </c>
      <c r="M115" s="15"/>
      <c r="N115" s="15"/>
      <c r="O115" s="63">
        <f>SUBTOTAL(9,O109:O114)</f>
        <v>0</v>
      </c>
      <c r="P115" s="63">
        <f>SUBTOTAL(9,P109:P114)</f>
        <v>0</v>
      </c>
      <c r="Q115" s="63">
        <f>SUBTOTAL(9,Q109:Q114)</f>
        <v>0</v>
      </c>
    </row>
    <row r="116" spans="1:17" ht="18">
      <c r="A116" s="530" t="s">
        <v>436</v>
      </c>
      <c r="B116" s="65" t="s">
        <v>316</v>
      </c>
      <c r="C116" s="51"/>
      <c r="D116" s="51" t="s">
        <v>313</v>
      </c>
      <c r="E116" s="160" t="s">
        <v>464</v>
      </c>
      <c r="F116" s="55" t="s">
        <v>30</v>
      </c>
      <c r="G116" s="67">
        <v>163</v>
      </c>
      <c r="H116" s="68">
        <v>8.67</v>
      </c>
      <c r="I116" s="55" t="s">
        <v>90</v>
      </c>
      <c r="J116" s="2"/>
      <c r="K116" s="3"/>
      <c r="L116" s="13">
        <f t="shared" ref="L116:L121" si="23">SUM(J116:K116)</f>
        <v>0</v>
      </c>
      <c r="M116" s="4"/>
      <c r="N116" s="4"/>
      <c r="O116" s="56">
        <f t="shared" ref="O116:O121" si="24">J116*M116</f>
        <v>0</v>
      </c>
      <c r="P116" s="56">
        <f t="shared" ref="P116:P121" si="25">K116*N116</f>
        <v>0</v>
      </c>
      <c r="Q116" s="56">
        <f t="shared" ref="Q116:Q121" si="26">SUM(O116:P116)</f>
        <v>0</v>
      </c>
    </row>
    <row r="117" spans="1:17" ht="18">
      <c r="A117" s="530" t="s">
        <v>436</v>
      </c>
      <c r="B117" s="65" t="s">
        <v>316</v>
      </c>
      <c r="C117" s="50"/>
      <c r="D117" s="51" t="s">
        <v>120</v>
      </c>
      <c r="E117" s="160" t="s">
        <v>465</v>
      </c>
      <c r="F117" s="55" t="s">
        <v>30</v>
      </c>
      <c r="G117" s="67">
        <v>2.65</v>
      </c>
      <c r="H117" s="68">
        <v>1</v>
      </c>
      <c r="I117" s="55" t="s">
        <v>120</v>
      </c>
      <c r="J117" s="2"/>
      <c r="K117" s="3"/>
      <c r="L117" s="13">
        <f t="shared" si="23"/>
        <v>0</v>
      </c>
      <c r="M117" s="4"/>
      <c r="N117" s="4"/>
      <c r="O117" s="56">
        <f t="shared" si="24"/>
        <v>0</v>
      </c>
      <c r="P117" s="56">
        <f t="shared" si="25"/>
        <v>0</v>
      </c>
      <c r="Q117" s="56">
        <f t="shared" si="26"/>
        <v>0</v>
      </c>
    </row>
    <row r="118" spans="1:17" ht="18">
      <c r="A118" s="530" t="s">
        <v>436</v>
      </c>
      <c r="B118" s="65" t="s">
        <v>316</v>
      </c>
      <c r="C118" s="50"/>
      <c r="D118" s="51" t="s">
        <v>345</v>
      </c>
      <c r="E118" s="160" t="s">
        <v>466</v>
      </c>
      <c r="F118" s="55" t="s">
        <v>30</v>
      </c>
      <c r="G118" s="67">
        <v>12.18</v>
      </c>
      <c r="H118" s="68">
        <v>21.67</v>
      </c>
      <c r="I118" s="55" t="s">
        <v>103</v>
      </c>
      <c r="J118" s="2"/>
      <c r="K118" s="3"/>
      <c r="L118" s="13">
        <f t="shared" si="23"/>
        <v>0</v>
      </c>
      <c r="M118" s="4"/>
      <c r="N118" s="4"/>
      <c r="O118" s="56">
        <f t="shared" si="24"/>
        <v>0</v>
      </c>
      <c r="P118" s="56">
        <f t="shared" si="25"/>
        <v>0</v>
      </c>
      <c r="Q118" s="56">
        <f t="shared" si="26"/>
        <v>0</v>
      </c>
    </row>
    <row r="119" spans="1:17" ht="18">
      <c r="A119" s="530" t="s">
        <v>436</v>
      </c>
      <c r="B119" s="65" t="s">
        <v>316</v>
      </c>
      <c r="C119" s="50"/>
      <c r="D119" s="51" t="s">
        <v>326</v>
      </c>
      <c r="E119" s="160" t="s">
        <v>315</v>
      </c>
      <c r="F119" s="55" t="s">
        <v>30</v>
      </c>
      <c r="G119" s="67">
        <v>58</v>
      </c>
      <c r="H119" s="68">
        <v>8.67</v>
      </c>
      <c r="I119" s="55" t="s">
        <v>306</v>
      </c>
      <c r="J119" s="2"/>
      <c r="K119" s="3"/>
      <c r="L119" s="13">
        <f t="shared" si="23"/>
        <v>0</v>
      </c>
      <c r="M119" s="4"/>
      <c r="N119" s="4"/>
      <c r="O119" s="56">
        <f t="shared" si="24"/>
        <v>0</v>
      </c>
      <c r="P119" s="56">
        <f t="shared" si="25"/>
        <v>0</v>
      </c>
      <c r="Q119" s="56">
        <f t="shared" si="26"/>
        <v>0</v>
      </c>
    </row>
    <row r="120" spans="1:17" ht="18">
      <c r="A120" s="530" t="s">
        <v>436</v>
      </c>
      <c r="B120" s="65" t="s">
        <v>316</v>
      </c>
      <c r="C120" s="50"/>
      <c r="D120" s="51" t="s">
        <v>446</v>
      </c>
      <c r="E120" s="160" t="s">
        <v>467</v>
      </c>
      <c r="F120" s="55" t="s">
        <v>26</v>
      </c>
      <c r="G120" s="67">
        <v>7</v>
      </c>
      <c r="H120" s="68">
        <v>21.67</v>
      </c>
      <c r="I120" s="55" t="s">
        <v>63</v>
      </c>
      <c r="J120" s="2"/>
      <c r="K120" s="3"/>
      <c r="L120" s="13">
        <f t="shared" si="23"/>
        <v>0</v>
      </c>
      <c r="M120" s="4"/>
      <c r="N120" s="4"/>
      <c r="O120" s="56">
        <f t="shared" si="24"/>
        <v>0</v>
      </c>
      <c r="P120" s="56">
        <f t="shared" si="25"/>
        <v>0</v>
      </c>
      <c r="Q120" s="56">
        <f t="shared" si="26"/>
        <v>0</v>
      </c>
    </row>
    <row r="121" spans="1:17" ht="18">
      <c r="A121" s="530" t="s">
        <v>436</v>
      </c>
      <c r="B121" s="65" t="s">
        <v>316</v>
      </c>
      <c r="C121" s="50"/>
      <c r="D121" s="51" t="s">
        <v>155</v>
      </c>
      <c r="E121" s="160" t="s">
        <v>354</v>
      </c>
      <c r="F121" s="55" t="s">
        <v>25</v>
      </c>
      <c r="G121" s="69">
        <v>8</v>
      </c>
      <c r="H121" s="68">
        <v>8.67</v>
      </c>
      <c r="I121" s="55" t="s">
        <v>306</v>
      </c>
      <c r="J121" s="2"/>
      <c r="K121" s="3"/>
      <c r="L121" s="13">
        <f t="shared" si="23"/>
        <v>0</v>
      </c>
      <c r="M121" s="4"/>
      <c r="N121" s="4"/>
      <c r="O121" s="56">
        <f t="shared" si="24"/>
        <v>0</v>
      </c>
      <c r="P121" s="56">
        <f t="shared" si="25"/>
        <v>0</v>
      </c>
      <c r="Q121" s="56">
        <f t="shared" si="26"/>
        <v>0</v>
      </c>
    </row>
    <row r="122" spans="1:17" ht="15.6">
      <c r="A122" s="162" t="s">
        <v>436</v>
      </c>
      <c r="B122" s="57" t="s">
        <v>338</v>
      </c>
      <c r="C122" s="49"/>
      <c r="D122" s="57"/>
      <c r="E122" s="58"/>
      <c r="F122" s="59"/>
      <c r="G122" s="60">
        <f>SUBTOTAL(9,G116:G121)</f>
        <v>250.83</v>
      </c>
      <c r="H122" s="61"/>
      <c r="I122" s="59"/>
      <c r="J122" s="62">
        <f>SUBTOTAL(9,J116:J121)</f>
        <v>0</v>
      </c>
      <c r="K122" s="62">
        <f>SUBTOTAL(9,K116:K121)</f>
        <v>0</v>
      </c>
      <c r="L122" s="62">
        <f>SUBTOTAL(9,L116:L121)</f>
        <v>0</v>
      </c>
      <c r="M122" s="15"/>
      <c r="N122" s="15"/>
      <c r="O122" s="63">
        <f>SUBTOTAL(9,O116:O121)</f>
        <v>0</v>
      </c>
      <c r="P122" s="63">
        <f>SUBTOTAL(9,P116:P121)</f>
        <v>0</v>
      </c>
      <c r="Q122" s="63">
        <f>SUBTOTAL(9,Q116:Q121)</f>
        <v>0</v>
      </c>
    </row>
    <row r="123" spans="1:17" ht="18">
      <c r="A123" s="530" t="s">
        <v>436</v>
      </c>
      <c r="B123" s="65" t="s">
        <v>339</v>
      </c>
      <c r="C123" s="51"/>
      <c r="D123" s="51" t="s">
        <v>313</v>
      </c>
      <c r="E123" s="160" t="s">
        <v>468</v>
      </c>
      <c r="F123" s="55" t="s">
        <v>30</v>
      </c>
      <c r="G123" s="67">
        <v>158</v>
      </c>
      <c r="H123" s="68">
        <v>8.67</v>
      </c>
      <c r="I123" s="55" t="s">
        <v>90</v>
      </c>
      <c r="J123" s="2"/>
      <c r="K123" s="3"/>
      <c r="L123" s="13">
        <f>SUM(J123:K123)</f>
        <v>0</v>
      </c>
      <c r="M123" s="4"/>
      <c r="N123" s="4"/>
      <c r="O123" s="56">
        <f t="shared" ref="O123:P127" si="27">J123*M123</f>
        <v>0</v>
      </c>
      <c r="P123" s="56">
        <f t="shared" si="27"/>
        <v>0</v>
      </c>
      <c r="Q123" s="56">
        <f>SUM(O123:P123)</f>
        <v>0</v>
      </c>
    </row>
    <row r="124" spans="1:17" ht="18">
      <c r="A124" s="530" t="s">
        <v>436</v>
      </c>
      <c r="B124" s="65" t="s">
        <v>339</v>
      </c>
      <c r="C124" s="50"/>
      <c r="D124" s="51" t="s">
        <v>345</v>
      </c>
      <c r="E124" s="160" t="s">
        <v>469</v>
      </c>
      <c r="F124" s="55" t="s">
        <v>30</v>
      </c>
      <c r="G124" s="67">
        <v>12.34</v>
      </c>
      <c r="H124" s="68">
        <v>21.67</v>
      </c>
      <c r="I124" s="55" t="s">
        <v>103</v>
      </c>
      <c r="J124" s="2"/>
      <c r="K124" s="3"/>
      <c r="L124" s="13">
        <f>SUM(J124:K124)</f>
        <v>0</v>
      </c>
      <c r="M124" s="4"/>
      <c r="N124" s="4"/>
      <c r="O124" s="56">
        <f t="shared" si="27"/>
        <v>0</v>
      </c>
      <c r="P124" s="56">
        <f t="shared" si="27"/>
        <v>0</v>
      </c>
      <c r="Q124" s="56">
        <f>SUM(O124:P124)</f>
        <v>0</v>
      </c>
    </row>
    <row r="125" spans="1:17" ht="18">
      <c r="A125" s="530" t="s">
        <v>436</v>
      </c>
      <c r="B125" s="65" t="s">
        <v>339</v>
      </c>
      <c r="C125" s="50"/>
      <c r="D125" s="51" t="s">
        <v>326</v>
      </c>
      <c r="E125" s="160" t="s">
        <v>470</v>
      </c>
      <c r="F125" s="55" t="s">
        <v>30</v>
      </c>
      <c r="G125" s="67">
        <v>65</v>
      </c>
      <c r="H125" s="68">
        <v>8.67</v>
      </c>
      <c r="I125" s="55" t="s">
        <v>306</v>
      </c>
      <c r="J125" s="2"/>
      <c r="K125" s="3"/>
      <c r="L125" s="13">
        <f>SUM(J125:K125)</f>
        <v>0</v>
      </c>
      <c r="M125" s="4"/>
      <c r="N125" s="4"/>
      <c r="O125" s="56">
        <f t="shared" si="27"/>
        <v>0</v>
      </c>
      <c r="P125" s="56">
        <f t="shared" si="27"/>
        <v>0</v>
      </c>
      <c r="Q125" s="56">
        <f>SUM(O125:P125)</f>
        <v>0</v>
      </c>
    </row>
    <row r="126" spans="1:17" ht="18">
      <c r="A126" s="530" t="s">
        <v>436</v>
      </c>
      <c r="B126" s="65" t="s">
        <v>339</v>
      </c>
      <c r="C126" s="50"/>
      <c r="D126" s="51" t="s">
        <v>446</v>
      </c>
      <c r="E126" s="160" t="s">
        <v>471</v>
      </c>
      <c r="F126" s="55" t="s">
        <v>26</v>
      </c>
      <c r="G126" s="67">
        <v>7</v>
      </c>
      <c r="H126" s="68">
        <v>21.67</v>
      </c>
      <c r="I126" s="55" t="s">
        <v>63</v>
      </c>
      <c r="J126" s="2"/>
      <c r="K126" s="3"/>
      <c r="L126" s="13">
        <f>SUM(J126:K126)</f>
        <v>0</v>
      </c>
      <c r="M126" s="4"/>
      <c r="N126" s="4"/>
      <c r="O126" s="56">
        <f t="shared" si="27"/>
        <v>0</v>
      </c>
      <c r="P126" s="56">
        <f t="shared" si="27"/>
        <v>0</v>
      </c>
      <c r="Q126" s="56">
        <f>SUM(O126:P126)</f>
        <v>0</v>
      </c>
    </row>
    <row r="127" spans="1:17" ht="18">
      <c r="A127" s="530" t="s">
        <v>436</v>
      </c>
      <c r="B127" s="65" t="s">
        <v>339</v>
      </c>
      <c r="C127" s="50"/>
      <c r="D127" s="51" t="s">
        <v>155</v>
      </c>
      <c r="E127" s="160" t="s">
        <v>438</v>
      </c>
      <c r="F127" s="55" t="s">
        <v>25</v>
      </c>
      <c r="G127" s="67">
        <v>8</v>
      </c>
      <c r="H127" s="68">
        <v>8.67</v>
      </c>
      <c r="I127" s="55" t="s">
        <v>306</v>
      </c>
      <c r="J127" s="2"/>
      <c r="K127" s="3"/>
      <c r="L127" s="13">
        <f>SUM(J127:K127)</f>
        <v>0</v>
      </c>
      <c r="M127" s="4"/>
      <c r="N127" s="4"/>
      <c r="O127" s="56">
        <f t="shared" si="27"/>
        <v>0</v>
      </c>
      <c r="P127" s="56">
        <f t="shared" si="27"/>
        <v>0</v>
      </c>
      <c r="Q127" s="56">
        <f>SUM(O127:P127)</f>
        <v>0</v>
      </c>
    </row>
    <row r="128" spans="1:17" ht="15.6">
      <c r="A128" s="162" t="s">
        <v>436</v>
      </c>
      <c r="B128" s="57" t="s">
        <v>355</v>
      </c>
      <c r="C128" s="49"/>
      <c r="D128" s="57"/>
      <c r="E128" s="58"/>
      <c r="F128" s="59"/>
      <c r="G128" s="60">
        <f>SUBTOTAL(9,G123:G127)</f>
        <v>250.34</v>
      </c>
      <c r="H128" s="61"/>
      <c r="I128" s="59"/>
      <c r="J128" s="62">
        <f>SUBTOTAL(9,J123:J127)</f>
        <v>0</v>
      </c>
      <c r="K128" s="62">
        <f>SUBTOTAL(9,K123:K127)</f>
        <v>0</v>
      </c>
      <c r="L128" s="62">
        <f>SUBTOTAL(9,L123:L127)</f>
        <v>0</v>
      </c>
      <c r="M128" s="15"/>
      <c r="N128" s="15"/>
      <c r="O128" s="63">
        <f>SUBTOTAL(9,O123:O127)</f>
        <v>0</v>
      </c>
      <c r="P128" s="63">
        <f>SUBTOTAL(9,P123:P127)</f>
        <v>0</v>
      </c>
      <c r="Q128" s="63">
        <f>SUBTOTAL(9,Q123:Q127)</f>
        <v>0</v>
      </c>
    </row>
    <row r="129" spans="1:17" ht="18">
      <c r="A129" s="530" t="s">
        <v>436</v>
      </c>
      <c r="B129" s="65" t="s">
        <v>356</v>
      </c>
      <c r="C129" s="50"/>
      <c r="D129" s="51" t="s">
        <v>313</v>
      </c>
      <c r="E129" s="160" t="s">
        <v>119</v>
      </c>
      <c r="F129" s="55" t="s">
        <v>30</v>
      </c>
      <c r="G129" s="67">
        <v>168</v>
      </c>
      <c r="H129" s="68">
        <v>8.67</v>
      </c>
      <c r="I129" s="55" t="s">
        <v>90</v>
      </c>
      <c r="J129" s="2"/>
      <c r="K129" s="3"/>
      <c r="L129" s="13">
        <f>SUM(J129:K129)</f>
        <v>0</v>
      </c>
      <c r="M129" s="4"/>
      <c r="N129" s="4"/>
      <c r="O129" s="56">
        <f t="shared" ref="O129:P133" si="28">J129*M129</f>
        <v>0</v>
      </c>
      <c r="P129" s="56">
        <f t="shared" si="28"/>
        <v>0</v>
      </c>
      <c r="Q129" s="56">
        <f>SUM(O129:P129)</f>
        <v>0</v>
      </c>
    </row>
    <row r="130" spans="1:17" ht="18">
      <c r="A130" s="530" t="s">
        <v>436</v>
      </c>
      <c r="B130" s="65" t="s">
        <v>356</v>
      </c>
      <c r="C130" s="50"/>
      <c r="D130" s="51" t="s">
        <v>120</v>
      </c>
      <c r="E130" s="160" t="s">
        <v>472</v>
      </c>
      <c r="F130" s="55" t="s">
        <v>30</v>
      </c>
      <c r="G130" s="67">
        <v>3</v>
      </c>
      <c r="H130" s="68">
        <v>1</v>
      </c>
      <c r="I130" s="55" t="s">
        <v>120</v>
      </c>
      <c r="J130" s="2"/>
      <c r="K130" s="3"/>
      <c r="L130" s="13">
        <f>SUM(J130:K130)</f>
        <v>0</v>
      </c>
      <c r="M130" s="4"/>
      <c r="N130" s="4"/>
      <c r="O130" s="56">
        <f t="shared" si="28"/>
        <v>0</v>
      </c>
      <c r="P130" s="56">
        <f t="shared" si="28"/>
        <v>0</v>
      </c>
      <c r="Q130" s="56">
        <f>SUM(O130:P130)</f>
        <v>0</v>
      </c>
    </row>
    <row r="131" spans="1:17" ht="18">
      <c r="A131" s="530" t="s">
        <v>436</v>
      </c>
      <c r="B131" s="65" t="s">
        <v>356</v>
      </c>
      <c r="C131" s="50"/>
      <c r="D131" s="51" t="s">
        <v>326</v>
      </c>
      <c r="E131" s="160" t="s">
        <v>315</v>
      </c>
      <c r="F131" s="55" t="s">
        <v>30</v>
      </c>
      <c r="G131" s="67">
        <v>63</v>
      </c>
      <c r="H131" s="68">
        <v>8.67</v>
      </c>
      <c r="I131" s="55" t="s">
        <v>306</v>
      </c>
      <c r="J131" s="2"/>
      <c r="K131" s="3"/>
      <c r="L131" s="13">
        <f>SUM(J131:K131)</f>
        <v>0</v>
      </c>
      <c r="M131" s="4"/>
      <c r="N131" s="4"/>
      <c r="O131" s="56">
        <f t="shared" si="28"/>
        <v>0</v>
      </c>
      <c r="P131" s="56">
        <f t="shared" si="28"/>
        <v>0</v>
      </c>
      <c r="Q131" s="56">
        <f>SUM(O131:P131)</f>
        <v>0</v>
      </c>
    </row>
    <row r="132" spans="1:17" ht="18">
      <c r="A132" s="530" t="s">
        <v>436</v>
      </c>
      <c r="B132" s="65" t="s">
        <v>356</v>
      </c>
      <c r="C132" s="50"/>
      <c r="D132" s="51" t="s">
        <v>446</v>
      </c>
      <c r="E132" s="160" t="s">
        <v>471</v>
      </c>
      <c r="F132" s="55" t="s">
        <v>26</v>
      </c>
      <c r="G132" s="67">
        <v>7</v>
      </c>
      <c r="H132" s="68">
        <v>21.67</v>
      </c>
      <c r="I132" s="55" t="s">
        <v>63</v>
      </c>
      <c r="J132" s="2"/>
      <c r="K132" s="3"/>
      <c r="L132" s="13">
        <f>SUM(J132:K132)</f>
        <v>0</v>
      </c>
      <c r="M132" s="4"/>
      <c r="N132" s="4"/>
      <c r="O132" s="56">
        <f t="shared" si="28"/>
        <v>0</v>
      </c>
      <c r="P132" s="56">
        <f t="shared" si="28"/>
        <v>0</v>
      </c>
      <c r="Q132" s="56">
        <f>SUM(O132:P132)</f>
        <v>0</v>
      </c>
    </row>
    <row r="133" spans="1:17" ht="18">
      <c r="A133" s="530" t="s">
        <v>436</v>
      </c>
      <c r="B133" s="65" t="s">
        <v>356</v>
      </c>
      <c r="C133" s="50"/>
      <c r="D133" s="51" t="s">
        <v>155</v>
      </c>
      <c r="E133" s="160" t="s">
        <v>438</v>
      </c>
      <c r="F133" s="55" t="s">
        <v>25</v>
      </c>
      <c r="G133" s="67">
        <v>8</v>
      </c>
      <c r="H133" s="68">
        <v>8.67</v>
      </c>
      <c r="I133" s="55" t="s">
        <v>306</v>
      </c>
      <c r="J133" s="2"/>
      <c r="K133" s="3"/>
      <c r="L133" s="13">
        <f>SUM(J133:K133)</f>
        <v>0</v>
      </c>
      <c r="M133" s="4"/>
      <c r="N133" s="4"/>
      <c r="O133" s="56">
        <f t="shared" si="28"/>
        <v>0</v>
      </c>
      <c r="P133" s="56">
        <f t="shared" si="28"/>
        <v>0</v>
      </c>
      <c r="Q133" s="56">
        <f>SUM(O133:P133)</f>
        <v>0</v>
      </c>
    </row>
    <row r="134" spans="1:17" ht="15.6">
      <c r="A134" s="162" t="s">
        <v>436</v>
      </c>
      <c r="B134" s="57" t="s">
        <v>369</v>
      </c>
      <c r="C134" s="49"/>
      <c r="D134" s="57"/>
      <c r="E134" s="58"/>
      <c r="F134" s="59"/>
      <c r="G134" s="60">
        <f>SUBTOTAL(9,G129:G133)</f>
        <v>249</v>
      </c>
      <c r="H134" s="61"/>
      <c r="I134" s="59"/>
      <c r="J134" s="62">
        <f>SUBTOTAL(9,J129:J133)</f>
        <v>0</v>
      </c>
      <c r="K134" s="62">
        <f>SUBTOTAL(9,K129:K133)</f>
        <v>0</v>
      </c>
      <c r="L134" s="62">
        <f>SUBTOTAL(9,L129:L133)</f>
        <v>0</v>
      </c>
      <c r="M134" s="15"/>
      <c r="N134" s="15"/>
      <c r="O134" s="63">
        <f>SUBTOTAL(9,O129:O133)</f>
        <v>0</v>
      </c>
      <c r="P134" s="63">
        <f>SUBTOTAL(9,P129:P133)</f>
        <v>0</v>
      </c>
      <c r="Q134" s="63">
        <f>SUBTOTAL(9,Q129:Q133)</f>
        <v>0</v>
      </c>
    </row>
    <row r="135" spans="1:17" ht="18">
      <c r="A135" s="530" t="s">
        <v>436</v>
      </c>
      <c r="B135" s="65" t="s">
        <v>370</v>
      </c>
      <c r="C135" s="50"/>
      <c r="D135" s="51" t="s">
        <v>313</v>
      </c>
      <c r="E135" s="160" t="s">
        <v>473</v>
      </c>
      <c r="F135" s="55" t="s">
        <v>30</v>
      </c>
      <c r="G135" s="67">
        <v>165</v>
      </c>
      <c r="H135" s="68">
        <v>8.67</v>
      </c>
      <c r="I135" s="55" t="s">
        <v>90</v>
      </c>
      <c r="J135" s="2"/>
      <c r="K135" s="3"/>
      <c r="L135" s="13">
        <f>SUM(J135:K135)</f>
        <v>0</v>
      </c>
      <c r="M135" s="4"/>
      <c r="N135" s="4"/>
      <c r="O135" s="56">
        <f t="shared" ref="O135:P139" si="29">J135*M135</f>
        <v>0</v>
      </c>
      <c r="P135" s="56">
        <f t="shared" si="29"/>
        <v>0</v>
      </c>
      <c r="Q135" s="56">
        <f>SUM(O135:P135)</f>
        <v>0</v>
      </c>
    </row>
    <row r="136" spans="1:17" ht="18">
      <c r="A136" s="530" t="s">
        <v>436</v>
      </c>
      <c r="B136" s="65" t="s">
        <v>370</v>
      </c>
      <c r="C136" s="50"/>
      <c r="D136" s="51" t="s">
        <v>304</v>
      </c>
      <c r="E136" s="160" t="s">
        <v>472</v>
      </c>
      <c r="F136" s="55" t="s">
        <v>30</v>
      </c>
      <c r="G136" s="67">
        <v>3</v>
      </c>
      <c r="H136" s="68">
        <v>1</v>
      </c>
      <c r="I136" s="55" t="s">
        <v>120</v>
      </c>
      <c r="J136" s="2"/>
      <c r="K136" s="3"/>
      <c r="L136" s="13">
        <f>SUM(J136:K136)</f>
        <v>0</v>
      </c>
      <c r="M136" s="4"/>
      <c r="N136" s="4"/>
      <c r="O136" s="56">
        <f t="shared" si="29"/>
        <v>0</v>
      </c>
      <c r="P136" s="56">
        <f t="shared" si="29"/>
        <v>0</v>
      </c>
      <c r="Q136" s="56">
        <f>SUM(O136:P136)</f>
        <v>0</v>
      </c>
    </row>
    <row r="137" spans="1:17" ht="18">
      <c r="A137" s="530" t="s">
        <v>436</v>
      </c>
      <c r="B137" s="65" t="s">
        <v>370</v>
      </c>
      <c r="C137" s="50"/>
      <c r="D137" s="51" t="s">
        <v>326</v>
      </c>
      <c r="E137" s="160" t="s">
        <v>315</v>
      </c>
      <c r="F137" s="55" t="s">
        <v>30</v>
      </c>
      <c r="G137" s="67">
        <v>70</v>
      </c>
      <c r="H137" s="68">
        <v>8.67</v>
      </c>
      <c r="I137" s="55" t="s">
        <v>306</v>
      </c>
      <c r="J137" s="2"/>
      <c r="K137" s="3"/>
      <c r="L137" s="13">
        <f>SUM(J137:K137)</f>
        <v>0</v>
      </c>
      <c r="M137" s="4"/>
      <c r="N137" s="4"/>
      <c r="O137" s="56">
        <f t="shared" si="29"/>
        <v>0</v>
      </c>
      <c r="P137" s="56">
        <f t="shared" si="29"/>
        <v>0</v>
      </c>
      <c r="Q137" s="56">
        <f>SUM(O137:P137)</f>
        <v>0</v>
      </c>
    </row>
    <row r="138" spans="1:17" ht="18">
      <c r="A138" s="530" t="s">
        <v>436</v>
      </c>
      <c r="B138" s="65" t="s">
        <v>370</v>
      </c>
      <c r="C138" s="50"/>
      <c r="D138" s="51" t="s">
        <v>446</v>
      </c>
      <c r="E138" s="160" t="s">
        <v>471</v>
      </c>
      <c r="F138" s="55" t="s">
        <v>26</v>
      </c>
      <c r="G138" s="67">
        <v>7</v>
      </c>
      <c r="H138" s="68">
        <v>21.67</v>
      </c>
      <c r="I138" s="55" t="s">
        <v>63</v>
      </c>
      <c r="J138" s="2"/>
      <c r="K138" s="3"/>
      <c r="L138" s="13">
        <f>SUM(J138:K138)</f>
        <v>0</v>
      </c>
      <c r="M138" s="4"/>
      <c r="N138" s="4"/>
      <c r="O138" s="56">
        <f t="shared" si="29"/>
        <v>0</v>
      </c>
      <c r="P138" s="56">
        <f t="shared" si="29"/>
        <v>0</v>
      </c>
      <c r="Q138" s="56">
        <f>SUM(O138:P138)</f>
        <v>0</v>
      </c>
    </row>
    <row r="139" spans="1:17" ht="18">
      <c r="A139" s="530" t="s">
        <v>436</v>
      </c>
      <c r="B139" s="65" t="s">
        <v>370</v>
      </c>
      <c r="C139" s="50"/>
      <c r="D139" s="51" t="s">
        <v>155</v>
      </c>
      <c r="E139" s="160" t="s">
        <v>354</v>
      </c>
      <c r="F139" s="55" t="s">
        <v>25</v>
      </c>
      <c r="G139" s="67">
        <v>5.04</v>
      </c>
      <c r="H139" s="68">
        <v>8.67</v>
      </c>
      <c r="I139" s="55" t="s">
        <v>306</v>
      </c>
      <c r="J139" s="2"/>
      <c r="K139" s="3"/>
      <c r="L139" s="13">
        <f>SUM(J139:K139)</f>
        <v>0</v>
      </c>
      <c r="M139" s="4"/>
      <c r="N139" s="4"/>
      <c r="O139" s="56">
        <f t="shared" si="29"/>
        <v>0</v>
      </c>
      <c r="P139" s="56">
        <f t="shared" si="29"/>
        <v>0</v>
      </c>
      <c r="Q139" s="56">
        <f>SUM(O139:P139)</f>
        <v>0</v>
      </c>
    </row>
    <row r="140" spans="1:17" ht="15.6">
      <c r="A140" s="162" t="s">
        <v>436</v>
      </c>
      <c r="B140" s="57" t="s">
        <v>385</v>
      </c>
      <c r="C140" s="49"/>
      <c r="D140" s="57"/>
      <c r="E140" s="58"/>
      <c r="F140" s="59"/>
      <c r="G140" s="60">
        <f>SUBTOTAL(9,G135:G139)</f>
        <v>250.04</v>
      </c>
      <c r="H140" s="61"/>
      <c r="I140" s="59"/>
      <c r="J140" s="62">
        <f>SUBTOTAL(9,J135:J139)</f>
        <v>0</v>
      </c>
      <c r="K140" s="62">
        <f>SUBTOTAL(9,K135:K139)</f>
        <v>0</v>
      </c>
      <c r="L140" s="62">
        <f>SUBTOTAL(9,L135:L139)</f>
        <v>0</v>
      </c>
      <c r="M140" s="15"/>
      <c r="N140" s="15"/>
      <c r="O140" s="63">
        <f>SUBTOTAL(9,O135:O139)</f>
        <v>0</v>
      </c>
      <c r="P140" s="63">
        <f>SUBTOTAL(9,P135:P139)</f>
        <v>0</v>
      </c>
      <c r="Q140" s="63">
        <f>SUBTOTAL(9,Q135:Q139)</f>
        <v>0</v>
      </c>
    </row>
    <row r="141" spans="1:17" ht="18">
      <c r="A141" s="530" t="s">
        <v>436</v>
      </c>
      <c r="B141" s="65" t="s">
        <v>474</v>
      </c>
      <c r="C141" s="50"/>
      <c r="D141" s="51" t="s">
        <v>313</v>
      </c>
      <c r="E141" s="160" t="s">
        <v>475</v>
      </c>
      <c r="F141" s="55" t="s">
        <v>30</v>
      </c>
      <c r="G141" s="67">
        <v>140</v>
      </c>
      <c r="H141" s="68">
        <v>8.67</v>
      </c>
      <c r="I141" s="55" t="s">
        <v>90</v>
      </c>
      <c r="J141" s="2"/>
      <c r="K141" s="3"/>
      <c r="L141" s="13">
        <f t="shared" ref="L141:L146" si="30">SUM(J141:K141)</f>
        <v>0</v>
      </c>
      <c r="M141" s="4"/>
      <c r="N141" s="4"/>
      <c r="O141" s="56">
        <f t="shared" ref="O141:O146" si="31">J141*M141</f>
        <v>0</v>
      </c>
      <c r="P141" s="56">
        <f t="shared" ref="P141:P146" si="32">K141*N141</f>
        <v>0</v>
      </c>
      <c r="Q141" s="56">
        <f t="shared" ref="Q141:Q146" si="33">SUM(O141:P141)</f>
        <v>0</v>
      </c>
    </row>
    <row r="142" spans="1:17" ht="18">
      <c r="A142" s="530" t="s">
        <v>436</v>
      </c>
      <c r="B142" s="65" t="s">
        <v>474</v>
      </c>
      <c r="C142" s="50"/>
      <c r="D142" s="51" t="s">
        <v>304</v>
      </c>
      <c r="E142" s="160" t="s">
        <v>472</v>
      </c>
      <c r="F142" s="55" t="s">
        <v>30</v>
      </c>
      <c r="G142" s="67">
        <v>2.6</v>
      </c>
      <c r="H142" s="68">
        <v>1</v>
      </c>
      <c r="I142" s="55" t="s">
        <v>120</v>
      </c>
      <c r="J142" s="2"/>
      <c r="K142" s="3"/>
      <c r="L142" s="13">
        <f t="shared" si="30"/>
        <v>0</v>
      </c>
      <c r="M142" s="4"/>
      <c r="N142" s="4"/>
      <c r="O142" s="56">
        <f t="shared" si="31"/>
        <v>0</v>
      </c>
      <c r="P142" s="56">
        <f t="shared" si="32"/>
        <v>0</v>
      </c>
      <c r="Q142" s="56">
        <f t="shared" si="33"/>
        <v>0</v>
      </c>
    </row>
    <row r="143" spans="1:17" ht="18">
      <c r="A143" s="530" t="s">
        <v>436</v>
      </c>
      <c r="B143" s="65" t="s">
        <v>474</v>
      </c>
      <c r="C143" s="50"/>
      <c r="D143" s="51" t="s">
        <v>345</v>
      </c>
      <c r="E143" s="160" t="s">
        <v>476</v>
      </c>
      <c r="F143" s="55" t="s">
        <v>30</v>
      </c>
      <c r="G143" s="67">
        <v>20</v>
      </c>
      <c r="H143" s="68">
        <v>21.67</v>
      </c>
      <c r="I143" s="55" t="s">
        <v>103</v>
      </c>
      <c r="J143" s="2"/>
      <c r="K143" s="3"/>
      <c r="L143" s="13">
        <f t="shared" si="30"/>
        <v>0</v>
      </c>
      <c r="M143" s="4"/>
      <c r="N143" s="4"/>
      <c r="O143" s="56">
        <f t="shared" si="31"/>
        <v>0</v>
      </c>
      <c r="P143" s="56">
        <f t="shared" si="32"/>
        <v>0</v>
      </c>
      <c r="Q143" s="56">
        <f t="shared" si="33"/>
        <v>0</v>
      </c>
    </row>
    <row r="144" spans="1:17" ht="18">
      <c r="A144" s="530" t="s">
        <v>436</v>
      </c>
      <c r="B144" s="65" t="s">
        <v>474</v>
      </c>
      <c r="C144" s="50"/>
      <c r="D144" s="51" t="s">
        <v>326</v>
      </c>
      <c r="E144" s="160" t="s">
        <v>315</v>
      </c>
      <c r="F144" s="55" t="s">
        <v>30</v>
      </c>
      <c r="G144" s="67">
        <f>34.19+28+8+0.85</f>
        <v>71.039999999999992</v>
      </c>
      <c r="H144" s="68">
        <v>8.67</v>
      </c>
      <c r="I144" s="55" t="s">
        <v>306</v>
      </c>
      <c r="J144" s="2"/>
      <c r="K144" s="3"/>
      <c r="L144" s="13">
        <f t="shared" si="30"/>
        <v>0</v>
      </c>
      <c r="M144" s="4"/>
      <c r="N144" s="4"/>
      <c r="O144" s="56">
        <f t="shared" si="31"/>
        <v>0</v>
      </c>
      <c r="P144" s="56">
        <f t="shared" si="32"/>
        <v>0</v>
      </c>
      <c r="Q144" s="56">
        <f t="shared" si="33"/>
        <v>0</v>
      </c>
    </row>
    <row r="145" spans="1:17" ht="18">
      <c r="A145" s="530" t="s">
        <v>436</v>
      </c>
      <c r="B145" s="65" t="s">
        <v>474</v>
      </c>
      <c r="C145" s="50"/>
      <c r="D145" s="51" t="s">
        <v>446</v>
      </c>
      <c r="E145" s="160" t="s">
        <v>471</v>
      </c>
      <c r="F145" s="55" t="s">
        <v>26</v>
      </c>
      <c r="G145" s="67">
        <v>7</v>
      </c>
      <c r="H145" s="68">
        <v>21.67</v>
      </c>
      <c r="I145" s="55" t="s">
        <v>63</v>
      </c>
      <c r="J145" s="2"/>
      <c r="K145" s="3"/>
      <c r="L145" s="13">
        <f t="shared" si="30"/>
        <v>0</v>
      </c>
      <c r="M145" s="4"/>
      <c r="N145" s="4"/>
      <c r="O145" s="56">
        <f t="shared" si="31"/>
        <v>0</v>
      </c>
      <c r="P145" s="56">
        <f t="shared" si="32"/>
        <v>0</v>
      </c>
      <c r="Q145" s="56">
        <f t="shared" si="33"/>
        <v>0</v>
      </c>
    </row>
    <row r="146" spans="1:17" ht="18">
      <c r="A146" s="530" t="s">
        <v>436</v>
      </c>
      <c r="B146" s="65" t="s">
        <v>474</v>
      </c>
      <c r="C146" s="50"/>
      <c r="D146" s="51" t="s">
        <v>155</v>
      </c>
      <c r="E146" s="160" t="s">
        <v>438</v>
      </c>
      <c r="F146" s="55" t="s">
        <v>30</v>
      </c>
      <c r="G146" s="67">
        <v>8</v>
      </c>
      <c r="H146" s="68">
        <v>8.67</v>
      </c>
      <c r="I146" s="55" t="s">
        <v>306</v>
      </c>
      <c r="J146" s="2"/>
      <c r="K146" s="3"/>
      <c r="L146" s="13">
        <f t="shared" si="30"/>
        <v>0</v>
      </c>
      <c r="M146" s="4"/>
      <c r="N146" s="4"/>
      <c r="O146" s="56">
        <f t="shared" si="31"/>
        <v>0</v>
      </c>
      <c r="P146" s="56">
        <f t="shared" si="32"/>
        <v>0</v>
      </c>
      <c r="Q146" s="56">
        <f t="shared" si="33"/>
        <v>0</v>
      </c>
    </row>
    <row r="147" spans="1:17" ht="15.6">
      <c r="A147" s="162" t="s">
        <v>436</v>
      </c>
      <c r="B147" s="57" t="s">
        <v>399</v>
      </c>
      <c r="C147" s="49"/>
      <c r="D147" s="57"/>
      <c r="E147" s="58"/>
      <c r="F147" s="59"/>
      <c r="G147" s="60">
        <f>SUBTOTAL(9,G141:G146)</f>
        <v>248.64</v>
      </c>
      <c r="H147" s="61"/>
      <c r="I147" s="59"/>
      <c r="J147" s="62">
        <f>SUBTOTAL(9,J141:J146)</f>
        <v>0</v>
      </c>
      <c r="K147" s="62">
        <f>SUBTOTAL(9,K141:K146)</f>
        <v>0</v>
      </c>
      <c r="L147" s="62">
        <f>SUBTOTAL(9,L141:L146)</f>
        <v>0</v>
      </c>
      <c r="M147" s="15"/>
      <c r="N147" s="15"/>
      <c r="O147" s="63">
        <f>SUBTOTAL(9,O141:O146)</f>
        <v>0</v>
      </c>
      <c r="P147" s="63">
        <f>SUBTOTAL(9,P141:P146)</f>
        <v>0</v>
      </c>
      <c r="Q147" s="63">
        <f>SUBTOTAL(9,Q141:Q146)</f>
        <v>0</v>
      </c>
    </row>
    <row r="148" spans="1:17" ht="18">
      <c r="A148" s="530" t="s">
        <v>436</v>
      </c>
      <c r="B148" s="65" t="s">
        <v>400</v>
      </c>
      <c r="C148" s="50"/>
      <c r="D148" s="51" t="s">
        <v>313</v>
      </c>
      <c r="E148" s="160" t="s">
        <v>477</v>
      </c>
      <c r="F148" s="55" t="s">
        <v>30</v>
      </c>
      <c r="G148" s="67">
        <v>101.66</v>
      </c>
      <c r="H148" s="68">
        <v>8.67</v>
      </c>
      <c r="I148" s="55" t="s">
        <v>90</v>
      </c>
      <c r="J148" s="2"/>
      <c r="K148" s="3"/>
      <c r="L148" s="13">
        <f>SUM(J148:K148)</f>
        <v>0</v>
      </c>
      <c r="M148" s="4"/>
      <c r="N148" s="4"/>
      <c r="O148" s="56">
        <f t="shared" ref="O148:P151" si="34">J148*M148</f>
        <v>0</v>
      </c>
      <c r="P148" s="56">
        <f t="shared" si="34"/>
        <v>0</v>
      </c>
      <c r="Q148" s="56">
        <f>SUM(O148:P148)</f>
        <v>0</v>
      </c>
    </row>
    <row r="149" spans="1:17" ht="18">
      <c r="A149" s="530" t="s">
        <v>436</v>
      </c>
      <c r="B149" s="65" t="s">
        <v>400</v>
      </c>
      <c r="C149" s="50"/>
      <c r="D149" s="51" t="s">
        <v>326</v>
      </c>
      <c r="E149" s="160" t="s">
        <v>478</v>
      </c>
      <c r="F149" s="55" t="s">
        <v>30</v>
      </c>
      <c r="G149" s="67">
        <v>65</v>
      </c>
      <c r="H149" s="68">
        <v>8.67</v>
      </c>
      <c r="I149" s="55" t="s">
        <v>306</v>
      </c>
      <c r="J149" s="2"/>
      <c r="K149" s="3"/>
      <c r="L149" s="13">
        <f>SUM(J149:K149)</f>
        <v>0</v>
      </c>
      <c r="M149" s="4"/>
      <c r="N149" s="4"/>
      <c r="O149" s="56">
        <f t="shared" si="34"/>
        <v>0</v>
      </c>
      <c r="P149" s="56">
        <f t="shared" si="34"/>
        <v>0</v>
      </c>
      <c r="Q149" s="56">
        <f>SUM(O149:P149)</f>
        <v>0</v>
      </c>
    </row>
    <row r="150" spans="1:17" ht="18">
      <c r="A150" s="530" t="s">
        <v>436</v>
      </c>
      <c r="B150" s="65" t="s">
        <v>400</v>
      </c>
      <c r="C150" s="50"/>
      <c r="D150" s="51" t="s">
        <v>446</v>
      </c>
      <c r="E150" s="160" t="s">
        <v>471</v>
      </c>
      <c r="F150" s="55" t="s">
        <v>26</v>
      </c>
      <c r="G150" s="67">
        <v>8</v>
      </c>
      <c r="H150" s="68">
        <v>21.67</v>
      </c>
      <c r="I150" s="55" t="s">
        <v>63</v>
      </c>
      <c r="J150" s="2"/>
      <c r="K150" s="3"/>
      <c r="L150" s="13">
        <f>SUM(J150:K150)</f>
        <v>0</v>
      </c>
      <c r="M150" s="4"/>
      <c r="N150" s="4"/>
      <c r="O150" s="56">
        <f t="shared" si="34"/>
        <v>0</v>
      </c>
      <c r="P150" s="56">
        <f t="shared" si="34"/>
        <v>0</v>
      </c>
      <c r="Q150" s="56">
        <f>SUM(O150:P150)</f>
        <v>0</v>
      </c>
    </row>
    <row r="151" spans="1:17" ht="18">
      <c r="A151" s="530" t="s">
        <v>436</v>
      </c>
      <c r="B151" s="65" t="s">
        <v>400</v>
      </c>
      <c r="C151" s="50"/>
      <c r="D151" s="51" t="s">
        <v>155</v>
      </c>
      <c r="E151" s="160" t="s">
        <v>438</v>
      </c>
      <c r="F151" s="55" t="s">
        <v>30</v>
      </c>
      <c r="G151" s="67">
        <v>8</v>
      </c>
      <c r="H151" s="68">
        <v>8.67</v>
      </c>
      <c r="I151" s="55" t="s">
        <v>306</v>
      </c>
      <c r="J151" s="2"/>
      <c r="K151" s="3"/>
      <c r="L151" s="13">
        <f>SUM(J151:K151)</f>
        <v>0</v>
      </c>
      <c r="M151" s="4"/>
      <c r="N151" s="4"/>
      <c r="O151" s="56">
        <f t="shared" si="34"/>
        <v>0</v>
      </c>
      <c r="P151" s="56">
        <f t="shared" si="34"/>
        <v>0</v>
      </c>
      <c r="Q151" s="56">
        <f>SUM(O151:P151)</f>
        <v>0</v>
      </c>
    </row>
    <row r="152" spans="1:17" ht="15.6">
      <c r="A152" s="162" t="s">
        <v>436</v>
      </c>
      <c r="B152" s="57" t="s">
        <v>419</v>
      </c>
      <c r="C152" s="49"/>
      <c r="D152" s="57"/>
      <c r="E152" s="58"/>
      <c r="F152" s="59"/>
      <c r="G152" s="60">
        <f>SUBTOTAL(9,G148:G151)</f>
        <v>182.66</v>
      </c>
      <c r="H152" s="61"/>
      <c r="I152" s="59"/>
      <c r="J152" s="62">
        <f>SUBTOTAL(9,J148:J151)</f>
        <v>0</v>
      </c>
      <c r="K152" s="62">
        <f>SUBTOTAL(9,K148:K151)</f>
        <v>0</v>
      </c>
      <c r="L152" s="62">
        <f>SUBTOTAL(9,L148:L151)</f>
        <v>0</v>
      </c>
      <c r="M152" s="15"/>
      <c r="N152" s="15"/>
      <c r="O152" s="63">
        <f>SUBTOTAL(9,O148:O151)</f>
        <v>0</v>
      </c>
      <c r="P152" s="63">
        <f>SUBTOTAL(9,P148:P151)</f>
        <v>0</v>
      </c>
      <c r="Q152" s="63">
        <f>SUBTOTAL(9,Q148:Q151)</f>
        <v>0</v>
      </c>
    </row>
    <row r="153" spans="1:17" ht="18">
      <c r="A153" s="530" t="s">
        <v>436</v>
      </c>
      <c r="B153" s="65" t="s">
        <v>479</v>
      </c>
      <c r="C153" s="50"/>
      <c r="D153" s="51" t="s">
        <v>480</v>
      </c>
      <c r="E153" s="66"/>
      <c r="F153" s="55"/>
      <c r="G153" s="225">
        <v>1</v>
      </c>
      <c r="H153" s="68">
        <v>21.67</v>
      </c>
      <c r="I153" s="55" t="s">
        <v>306</v>
      </c>
      <c r="J153" s="2"/>
      <c r="K153" s="3"/>
      <c r="L153" s="13">
        <f>SUM(J153:K153)</f>
        <v>0</v>
      </c>
      <c r="M153" s="4"/>
      <c r="N153" s="4"/>
      <c r="O153" s="56">
        <f t="shared" ref="O153:P155" si="35">J153*M153</f>
        <v>0</v>
      </c>
      <c r="P153" s="56">
        <f t="shared" si="35"/>
        <v>0</v>
      </c>
      <c r="Q153" s="56">
        <f>SUM(O153:P153)</f>
        <v>0</v>
      </c>
    </row>
    <row r="154" spans="1:17" ht="18">
      <c r="A154" s="530" t="s">
        <v>436</v>
      </c>
      <c r="B154" s="65" t="s">
        <v>479</v>
      </c>
      <c r="C154" s="50"/>
      <c r="D154" s="51" t="s">
        <v>68</v>
      </c>
      <c r="E154" s="66"/>
      <c r="F154" s="55"/>
      <c r="G154" s="225">
        <v>2</v>
      </c>
      <c r="H154" s="68">
        <v>21.67</v>
      </c>
      <c r="I154" s="55" t="s">
        <v>306</v>
      </c>
      <c r="J154" s="2"/>
      <c r="K154" s="3"/>
      <c r="L154" s="13">
        <f>SUM(J154:K154)</f>
        <v>0</v>
      </c>
      <c r="M154" s="4"/>
      <c r="N154" s="4"/>
      <c r="O154" s="56">
        <f t="shared" si="35"/>
        <v>0</v>
      </c>
      <c r="P154" s="56">
        <f t="shared" si="35"/>
        <v>0</v>
      </c>
      <c r="Q154" s="56">
        <f>SUM(O154:P154)</f>
        <v>0</v>
      </c>
    </row>
    <row r="155" spans="1:17" ht="18">
      <c r="A155" s="530" t="s">
        <v>436</v>
      </c>
      <c r="B155" s="65" t="s">
        <v>481</v>
      </c>
      <c r="C155" s="50"/>
      <c r="D155" s="51" t="s">
        <v>481</v>
      </c>
      <c r="E155" s="66"/>
      <c r="F155" s="55"/>
      <c r="G155" s="225">
        <v>1</v>
      </c>
      <c r="H155" s="68">
        <v>21.67</v>
      </c>
      <c r="I155" s="55" t="s">
        <v>306</v>
      </c>
      <c r="J155" s="2"/>
      <c r="K155" s="3"/>
      <c r="L155" s="13">
        <f>SUM(J155:K155)</f>
        <v>0</v>
      </c>
      <c r="M155" s="4"/>
      <c r="N155" s="4"/>
      <c r="O155" s="56">
        <f t="shared" si="35"/>
        <v>0</v>
      </c>
      <c r="P155" s="56">
        <f t="shared" si="35"/>
        <v>0</v>
      </c>
      <c r="Q155" s="56">
        <f>SUM(O155:P155)</f>
        <v>0</v>
      </c>
    </row>
    <row r="156" spans="1:17" ht="15.6">
      <c r="A156" s="162" t="s">
        <v>436</v>
      </c>
      <c r="B156" s="57" t="s">
        <v>69</v>
      </c>
      <c r="C156" s="49"/>
      <c r="D156" s="162"/>
      <c r="E156" s="58"/>
      <c r="F156" s="59"/>
      <c r="G156" s="60"/>
      <c r="H156" s="61"/>
      <c r="I156" s="59"/>
      <c r="J156" s="62">
        <f>SUBTOTAL(9,J153:J155)</f>
        <v>0</v>
      </c>
      <c r="K156" s="62">
        <f>SUBTOTAL(9,K153:K155)</f>
        <v>0</v>
      </c>
      <c r="L156" s="62">
        <f>SUBTOTAL(9,L153:L155)</f>
        <v>0</v>
      </c>
      <c r="M156" s="15"/>
      <c r="N156" s="15"/>
      <c r="O156" s="63">
        <f>SUBTOTAL(9,O153:O155)</f>
        <v>0</v>
      </c>
      <c r="P156" s="63">
        <f>SUBTOTAL(9,P153:P155)</f>
        <v>0</v>
      </c>
      <c r="Q156" s="63">
        <f>SUBTOTAL(9,Q153:Q155)</f>
        <v>0</v>
      </c>
    </row>
    <row r="157" spans="1:17" ht="18">
      <c r="A157" s="530" t="s">
        <v>436</v>
      </c>
      <c r="B157" s="65" t="s">
        <v>263</v>
      </c>
      <c r="C157" s="50"/>
      <c r="D157" s="55" t="s">
        <v>263</v>
      </c>
      <c r="E157" s="66"/>
      <c r="F157" s="55"/>
      <c r="G157" s="225">
        <v>2</v>
      </c>
      <c r="H157" s="68">
        <v>21.67</v>
      </c>
      <c r="I157" s="55" t="s">
        <v>306</v>
      </c>
      <c r="J157" s="2"/>
      <c r="K157" s="3"/>
      <c r="L157" s="13">
        <f>SUM(J157:K157)</f>
        <v>0</v>
      </c>
      <c r="M157" s="4"/>
      <c r="N157" s="4"/>
      <c r="O157" s="56">
        <f>J157*M157</f>
        <v>0</v>
      </c>
      <c r="P157" s="56">
        <f>K157*N157</f>
        <v>0</v>
      </c>
      <c r="Q157" s="56">
        <f>SUM(O157:P157)</f>
        <v>0</v>
      </c>
    </row>
    <row r="158" spans="1:17" ht="18">
      <c r="A158" s="530" t="s">
        <v>436</v>
      </c>
      <c r="B158" s="65" t="s">
        <v>425</v>
      </c>
      <c r="C158" s="50"/>
      <c r="D158" s="55" t="s">
        <v>426</v>
      </c>
      <c r="E158" s="66"/>
      <c r="F158" s="55"/>
      <c r="G158" s="225">
        <v>1</v>
      </c>
      <c r="H158" s="54">
        <v>21.67</v>
      </c>
      <c r="I158" s="55"/>
      <c r="J158" s="2"/>
      <c r="K158" s="3"/>
      <c r="L158" s="13">
        <f>SUM(J158:K158)</f>
        <v>0</v>
      </c>
      <c r="M158" s="4"/>
      <c r="N158" s="4"/>
      <c r="O158" s="56">
        <f>J158*M158</f>
        <v>0</v>
      </c>
      <c r="P158" s="56">
        <f>K158*N158</f>
        <v>0</v>
      </c>
      <c r="Q158" s="56">
        <f>SUM(O158:P158)</f>
        <v>0</v>
      </c>
    </row>
    <row r="159" spans="1:17" ht="14.4">
      <c r="A159" s="162" t="s">
        <v>436</v>
      </c>
      <c r="B159" s="729" t="s">
        <v>92</v>
      </c>
      <c r="C159" s="730"/>
      <c r="D159" s="57"/>
      <c r="E159" s="58"/>
      <c r="F159" s="59"/>
      <c r="G159" s="60"/>
      <c r="H159" s="61"/>
      <c r="I159" s="59"/>
      <c r="J159" s="62">
        <f>SUBTOTAL(9,J157:J158)</f>
        <v>0</v>
      </c>
      <c r="K159" s="62">
        <f>SUBTOTAL(9,K157:K158)</f>
        <v>0</v>
      </c>
      <c r="L159" s="62">
        <f>SUBTOTAL(9,L157:L158)</f>
        <v>0</v>
      </c>
      <c r="M159" s="15"/>
      <c r="N159" s="15"/>
      <c r="O159" s="63">
        <f>SUBTOTAL(9,O157:O158)</f>
        <v>0</v>
      </c>
      <c r="P159" s="63">
        <f>SUBTOTAL(9,P157:P158)</f>
        <v>0</v>
      </c>
      <c r="Q159" s="63">
        <f>SUBTOTAL(9,Q157:Q158)</f>
        <v>0</v>
      </c>
    </row>
    <row r="160" spans="1:17" ht="18">
      <c r="A160" s="530" t="s">
        <v>436</v>
      </c>
      <c r="B160" s="65" t="s">
        <v>482</v>
      </c>
      <c r="C160" s="50"/>
      <c r="D160" s="50"/>
      <c r="E160" s="66"/>
      <c r="F160" s="55"/>
      <c r="G160" s="53">
        <v>72</v>
      </c>
      <c r="H160" s="68">
        <v>21.67</v>
      </c>
      <c r="I160" s="55"/>
      <c r="J160" s="2"/>
      <c r="K160" s="3"/>
      <c r="L160" s="13">
        <f>SUM(J160:K160)</f>
        <v>0</v>
      </c>
      <c r="M160" s="4"/>
      <c r="N160" s="4"/>
      <c r="O160" s="56">
        <f>J160*M160</f>
        <v>0</v>
      </c>
      <c r="P160" s="56">
        <f>K160*N160</f>
        <v>0</v>
      </c>
      <c r="Q160" s="56">
        <f>SUM(O160:P160)</f>
        <v>0</v>
      </c>
    </row>
    <row r="161" spans="1:17" ht="18">
      <c r="A161" s="530" t="s">
        <v>436</v>
      </c>
      <c r="B161" s="65" t="s">
        <v>483</v>
      </c>
      <c r="C161" s="50"/>
      <c r="D161" s="50"/>
      <c r="E161" s="66"/>
      <c r="F161" s="55"/>
      <c r="G161" s="53">
        <v>20.239999999999998</v>
      </c>
      <c r="H161" s="68">
        <v>21.67</v>
      </c>
      <c r="I161" s="55"/>
      <c r="J161" s="2"/>
      <c r="K161" s="3"/>
      <c r="L161" s="13">
        <f>SUM(J161:K161)</f>
        <v>0</v>
      </c>
      <c r="M161" s="4"/>
      <c r="N161" s="4"/>
      <c r="O161" s="56">
        <f>J161*M161</f>
        <v>0</v>
      </c>
      <c r="P161" s="56">
        <f>K161*N161</f>
        <v>0</v>
      </c>
      <c r="Q161" s="56">
        <f>SUM(O161:P161)</f>
        <v>0</v>
      </c>
    </row>
    <row r="162" spans="1:17" ht="14.4">
      <c r="A162" s="162" t="s">
        <v>436</v>
      </c>
      <c r="B162" s="729" t="s">
        <v>72</v>
      </c>
      <c r="C162" s="730"/>
      <c r="D162" s="57"/>
      <c r="E162" s="58"/>
      <c r="F162" s="59"/>
      <c r="G162" s="60"/>
      <c r="H162" s="61"/>
      <c r="I162" s="59"/>
      <c r="J162" s="62">
        <f>SUBTOTAL(9,J160:J161)</f>
        <v>0</v>
      </c>
      <c r="K162" s="62">
        <f>SUBTOTAL(9,K160:K161)</f>
        <v>0</v>
      </c>
      <c r="L162" s="62">
        <f>SUBTOTAL(9,L160:L161)</f>
        <v>0</v>
      </c>
      <c r="M162" s="15"/>
      <c r="N162" s="15"/>
      <c r="O162" s="63">
        <f>SUBTOTAL(9,O160:O161)</f>
        <v>0</v>
      </c>
      <c r="P162" s="63">
        <f>SUBTOTAL(9,P160:P161)</f>
        <v>0</v>
      </c>
      <c r="Q162" s="63">
        <f>SUBTOTAL(9,Q160:Q161)</f>
        <v>0</v>
      </c>
    </row>
    <row r="163" spans="1:17" ht="18">
      <c r="A163" s="530" t="s">
        <v>436</v>
      </c>
      <c r="B163" s="66" t="s">
        <v>73</v>
      </c>
      <c r="C163" s="55"/>
      <c r="D163" s="55" t="s">
        <v>74</v>
      </c>
      <c r="E163" s="66"/>
      <c r="F163" s="70"/>
      <c r="G163" s="72">
        <v>9</v>
      </c>
      <c r="H163" s="68">
        <v>21.67</v>
      </c>
      <c r="I163" s="55" t="s">
        <v>427</v>
      </c>
      <c r="J163" s="2"/>
      <c r="K163" s="3"/>
      <c r="L163" s="13">
        <f>SUM(J163:K163)</f>
        <v>0</v>
      </c>
      <c r="M163" s="4"/>
      <c r="N163" s="4"/>
      <c r="O163" s="56">
        <f>J163*M163</f>
        <v>0</v>
      </c>
      <c r="P163" s="56">
        <f>K163*N163</f>
        <v>0</v>
      </c>
      <c r="Q163" s="56">
        <f>SUM(O163:P163)</f>
        <v>0</v>
      </c>
    </row>
    <row r="164" spans="1:17" ht="18">
      <c r="A164" s="530" t="s">
        <v>436</v>
      </c>
      <c r="B164" s="66" t="s">
        <v>73</v>
      </c>
      <c r="C164" s="565"/>
      <c r="D164" s="51" t="s">
        <v>484</v>
      </c>
      <c r="E164" s="66"/>
      <c r="F164" s="70"/>
      <c r="G164" s="72"/>
      <c r="H164" s="68">
        <v>21.67</v>
      </c>
      <c r="I164" s="55"/>
      <c r="J164" s="2"/>
      <c r="K164" s="3"/>
      <c r="L164" s="13">
        <f>SUM(J164:K164)</f>
        <v>0</v>
      </c>
      <c r="M164" s="4"/>
      <c r="N164" s="4"/>
      <c r="O164" s="56">
        <f>J164*M164</f>
        <v>0</v>
      </c>
      <c r="P164" s="56">
        <f>K164*N164</f>
        <v>0</v>
      </c>
      <c r="Q164" s="56">
        <f>SUM(O164:P164)</f>
        <v>0</v>
      </c>
    </row>
    <row r="165" spans="1:17" ht="14.4">
      <c r="A165" s="162" t="s">
        <v>436</v>
      </c>
      <c r="B165" s="226" t="s">
        <v>77</v>
      </c>
      <c r="C165" s="227"/>
      <c r="D165" s="57"/>
      <c r="E165" s="58"/>
      <c r="F165" s="59"/>
      <c r="G165" s="60"/>
      <c r="H165" s="61"/>
      <c r="I165" s="59"/>
      <c r="J165" s="62">
        <f>SUBTOTAL(9,J163:J164)</f>
        <v>0</v>
      </c>
      <c r="K165" s="62">
        <f>SUBTOTAL(9,K163:K164)</f>
        <v>0</v>
      </c>
      <c r="L165" s="62">
        <f>SUBTOTAL(9,L163:L164)</f>
        <v>0</v>
      </c>
      <c r="M165" s="15"/>
      <c r="N165" s="15"/>
      <c r="O165" s="63">
        <f>SUBTOTAL(9,O163:O164)</f>
        <v>0</v>
      </c>
      <c r="P165" s="63">
        <f>SUBTOTAL(9,P163:P164)</f>
        <v>0</v>
      </c>
      <c r="Q165" s="63">
        <f>SUBTOTAL(9,Q163:Q164)</f>
        <v>0</v>
      </c>
    </row>
    <row r="166" spans="1:17" ht="18">
      <c r="A166" s="530" t="s">
        <v>436</v>
      </c>
      <c r="B166" s="66" t="s">
        <v>78</v>
      </c>
      <c r="C166" s="55"/>
      <c r="D166" s="55"/>
      <c r="E166" s="66"/>
      <c r="F166" s="70"/>
      <c r="G166" s="73">
        <v>10</v>
      </c>
      <c r="H166" s="70"/>
      <c r="I166" s="55"/>
      <c r="J166" s="2"/>
      <c r="K166" s="3"/>
      <c r="L166" s="13">
        <f>SUM(J166:K166)</f>
        <v>0</v>
      </c>
      <c r="M166" s="4"/>
      <c r="N166" s="4"/>
      <c r="O166" s="56">
        <f>J166*M166</f>
        <v>0</v>
      </c>
      <c r="P166" s="56">
        <f>K166*N166</f>
        <v>0</v>
      </c>
      <c r="Q166" s="56">
        <f>SUM(O166:P166)</f>
        <v>0</v>
      </c>
    </row>
    <row r="167" spans="1:17" ht="14.4">
      <c r="A167" s="162" t="s">
        <v>436</v>
      </c>
      <c r="B167" s="729" t="s">
        <v>1057</v>
      </c>
      <c r="C167" s="730"/>
      <c r="D167" s="57"/>
      <c r="E167" s="58"/>
      <c r="F167" s="59"/>
      <c r="G167" s="60"/>
      <c r="H167" s="61"/>
      <c r="I167" s="59"/>
      <c r="J167" s="62">
        <f>SUBTOTAL(9,J166)</f>
        <v>0</v>
      </c>
      <c r="K167" s="62">
        <f>SUBTOTAL(9,K166)</f>
        <v>0</v>
      </c>
      <c r="L167" s="62">
        <f>SUBTOTAL(9,L166)</f>
        <v>0</v>
      </c>
      <c r="M167" s="15"/>
      <c r="N167" s="15"/>
      <c r="O167" s="63">
        <f>SUBTOTAL(9,O166)</f>
        <v>0</v>
      </c>
      <c r="P167" s="63">
        <f t="shared" ref="P167" si="36">SUBTOTAL(9,P166)</f>
        <v>0</v>
      </c>
      <c r="Q167" s="63">
        <f>SUBTOTAL(9,Q166)</f>
        <v>0</v>
      </c>
    </row>
    <row r="168" spans="1:17" ht="18">
      <c r="A168" s="530" t="s">
        <v>436</v>
      </c>
      <c r="B168" s="66" t="s">
        <v>80</v>
      </c>
      <c r="C168" s="55"/>
      <c r="D168" s="55"/>
      <c r="E168" s="66"/>
      <c r="F168" s="70"/>
      <c r="G168" s="72">
        <v>8</v>
      </c>
      <c r="H168" s="68">
        <v>4.33</v>
      </c>
      <c r="I168" s="55" t="s">
        <v>435</v>
      </c>
      <c r="J168" s="2"/>
      <c r="K168" s="3"/>
      <c r="L168" s="13">
        <f>SUM(J168:K168)</f>
        <v>0</v>
      </c>
      <c r="M168" s="4"/>
      <c r="N168" s="4"/>
      <c r="O168" s="56">
        <f>J168*M168</f>
        <v>0</v>
      </c>
      <c r="P168" s="56">
        <f>K168*N168</f>
        <v>0</v>
      </c>
      <c r="Q168" s="56">
        <f>SUM(O168:P168)</f>
        <v>0</v>
      </c>
    </row>
    <row r="169" spans="1:17" ht="18">
      <c r="A169" s="530" t="s">
        <v>436</v>
      </c>
      <c r="B169" s="66" t="s">
        <v>81</v>
      </c>
      <c r="C169" s="55"/>
      <c r="D169" s="55"/>
      <c r="E169" s="66"/>
      <c r="F169" s="70"/>
      <c r="G169" s="72">
        <v>8</v>
      </c>
      <c r="H169" s="68">
        <v>1</v>
      </c>
      <c r="I169" s="55" t="s">
        <v>435</v>
      </c>
      <c r="J169" s="2"/>
      <c r="K169" s="3"/>
      <c r="L169" s="13">
        <f>SUM(J169:K169)</f>
        <v>0</v>
      </c>
      <c r="M169" s="4"/>
      <c r="N169" s="4"/>
      <c r="O169" s="56">
        <f>J169*M169</f>
        <v>0</v>
      </c>
      <c r="P169" s="56">
        <f>K169*N169</f>
        <v>0</v>
      </c>
      <c r="Q169" s="56">
        <f>SUM(O169:P169)</f>
        <v>0</v>
      </c>
    </row>
    <row r="170" spans="1:17" ht="14.4">
      <c r="A170" s="162" t="s">
        <v>436</v>
      </c>
      <c r="B170" s="729" t="s">
        <v>82</v>
      </c>
      <c r="C170" s="730"/>
      <c r="D170" s="57"/>
      <c r="E170" s="58"/>
      <c r="F170" s="59"/>
      <c r="G170" s="60"/>
      <c r="H170" s="61"/>
      <c r="I170" s="59"/>
      <c r="J170" s="62">
        <f>SUBTOTAL(9,J168:J169)</f>
        <v>0</v>
      </c>
      <c r="K170" s="62">
        <f>SUBTOTAL(9,K168:K169)</f>
        <v>0</v>
      </c>
      <c r="L170" s="62">
        <f>SUBTOTAL(9,L168:L169)</f>
        <v>0</v>
      </c>
      <c r="M170" s="15"/>
      <c r="N170" s="15"/>
      <c r="O170" s="63">
        <f>SUBTOTAL(9,O168:O169)</f>
        <v>0</v>
      </c>
      <c r="P170" s="63">
        <f>SUBTOTAL(9,P168:P169)</f>
        <v>0</v>
      </c>
      <c r="Q170" s="63">
        <f>SUBTOTAL(9,Q168:Q169)</f>
        <v>0</v>
      </c>
    </row>
    <row r="171" spans="1:17" ht="30" customHeight="1">
      <c r="A171" s="530" t="s">
        <v>436</v>
      </c>
      <c r="B171" s="531" t="s">
        <v>84</v>
      </c>
      <c r="C171" s="531"/>
      <c r="D171" s="531"/>
      <c r="E171" s="531"/>
      <c r="F171" s="532"/>
      <c r="G171" s="533">
        <f>SUBTOTAL(9,G92:G152)</f>
        <v>2407.31</v>
      </c>
      <c r="H171" s="530"/>
      <c r="I171" s="530"/>
      <c r="J171" s="77">
        <f>SUBTOTAL(9,J92:J170)</f>
        <v>0</v>
      </c>
      <c r="K171" s="77">
        <f>SUBTOTAL(9,K92:K170)</f>
        <v>0</v>
      </c>
      <c r="L171" s="530">
        <f>SUBTOTAL(9,L92:L170)</f>
        <v>0</v>
      </c>
      <c r="M171" s="78"/>
      <c r="N171" s="78"/>
      <c r="O171" s="78">
        <f>SUBTOTAL(9,O92:O170)</f>
        <v>0</v>
      </c>
      <c r="P171" s="78">
        <f>SUBTOTAL(9,P92:P170)</f>
        <v>0</v>
      </c>
      <c r="Q171" s="534">
        <f>SUBTOTAL(9,Q92:Q170)</f>
        <v>0</v>
      </c>
    </row>
    <row r="172" spans="1:17" ht="18">
      <c r="A172" s="536" t="s">
        <v>485</v>
      </c>
      <c r="B172" s="65" t="s">
        <v>437</v>
      </c>
      <c r="C172" s="160" t="s">
        <v>486</v>
      </c>
      <c r="D172" s="51" t="s">
        <v>487</v>
      </c>
      <c r="E172" s="160" t="s">
        <v>488</v>
      </c>
      <c r="F172" s="55" t="s">
        <v>30</v>
      </c>
      <c r="G172" s="53">
        <v>20</v>
      </c>
      <c r="H172" s="68">
        <v>1</v>
      </c>
      <c r="I172" s="55" t="s">
        <v>451</v>
      </c>
      <c r="J172" s="2"/>
      <c r="K172" s="3"/>
      <c r="L172" s="13">
        <f>SUM(J172:K172)</f>
        <v>0</v>
      </c>
      <c r="M172" s="4"/>
      <c r="N172" s="4"/>
      <c r="O172" s="56">
        <f t="shared" ref="O172:P174" si="37">J172*M172</f>
        <v>0</v>
      </c>
      <c r="P172" s="56">
        <f t="shared" si="37"/>
        <v>0</v>
      </c>
      <c r="Q172" s="56">
        <f>SUM(O172:P172)</f>
        <v>0</v>
      </c>
    </row>
    <row r="173" spans="1:17" ht="18">
      <c r="A173" s="536" t="s">
        <v>485</v>
      </c>
      <c r="B173" s="65" t="s">
        <v>437</v>
      </c>
      <c r="C173" s="160" t="s">
        <v>489</v>
      </c>
      <c r="D173" s="51" t="s">
        <v>313</v>
      </c>
      <c r="E173" s="160" t="s">
        <v>490</v>
      </c>
      <c r="F173" s="55" t="s">
        <v>30</v>
      </c>
      <c r="G173" s="53">
        <v>200</v>
      </c>
      <c r="H173" s="68">
        <v>8.67</v>
      </c>
      <c r="I173" s="55" t="s">
        <v>90</v>
      </c>
      <c r="J173" s="2"/>
      <c r="K173" s="3"/>
      <c r="L173" s="13">
        <f>SUM(J173:K173)</f>
        <v>0</v>
      </c>
      <c r="M173" s="4"/>
      <c r="N173" s="4"/>
      <c r="O173" s="56">
        <f t="shared" si="37"/>
        <v>0</v>
      </c>
      <c r="P173" s="56">
        <f t="shared" si="37"/>
        <v>0</v>
      </c>
      <c r="Q173" s="56">
        <f>SUM(O173:P173)</f>
        <v>0</v>
      </c>
    </row>
    <row r="174" spans="1:17" ht="18">
      <c r="A174" s="536" t="s">
        <v>485</v>
      </c>
      <c r="B174" s="65" t="s">
        <v>437</v>
      </c>
      <c r="C174" s="160" t="s">
        <v>491</v>
      </c>
      <c r="D174" s="51" t="s">
        <v>326</v>
      </c>
      <c r="E174" s="160" t="s">
        <v>470</v>
      </c>
      <c r="F174" s="55" t="s">
        <v>30</v>
      </c>
      <c r="G174" s="53">
        <v>60</v>
      </c>
      <c r="H174" s="68">
        <v>8.67</v>
      </c>
      <c r="I174" s="55" t="s">
        <v>306</v>
      </c>
      <c r="J174" s="2"/>
      <c r="K174" s="3"/>
      <c r="L174" s="13">
        <f>SUM(J174:K174)</f>
        <v>0</v>
      </c>
      <c r="M174" s="4"/>
      <c r="N174" s="4"/>
      <c r="O174" s="56">
        <f t="shared" si="37"/>
        <v>0</v>
      </c>
      <c r="P174" s="56">
        <f t="shared" si="37"/>
        <v>0</v>
      </c>
      <c r="Q174" s="56">
        <f>SUM(O174:P174)</f>
        <v>0</v>
      </c>
    </row>
    <row r="175" spans="1:17" ht="15.6">
      <c r="A175" s="162" t="s">
        <v>485</v>
      </c>
      <c r="B175" s="57" t="s">
        <v>440</v>
      </c>
      <c r="C175" s="49"/>
      <c r="D175" s="57"/>
      <c r="E175" s="58"/>
      <c r="F175" s="59"/>
      <c r="G175" s="60">
        <f>SUBTOTAL(9,G172:G174)</f>
        <v>280</v>
      </c>
      <c r="H175" s="61"/>
      <c r="I175" s="59"/>
      <c r="J175" s="62">
        <f>SUBTOTAL(9,J172:J174)</f>
        <v>0</v>
      </c>
      <c r="K175" s="62">
        <f>SUBTOTAL(9,K172:K174)</f>
        <v>0</v>
      </c>
      <c r="L175" s="62">
        <f>SUBTOTAL(9,L172:L174)</f>
        <v>0</v>
      </c>
      <c r="M175" s="15"/>
      <c r="N175" s="15"/>
      <c r="O175" s="63">
        <f>SUBTOTAL(9,O172:O174)</f>
        <v>0</v>
      </c>
      <c r="P175" s="63">
        <f>SUBTOTAL(9,P172:P174)</f>
        <v>0</v>
      </c>
      <c r="Q175" s="63">
        <f>SUBTOTAL(9,Q172:Q174)</f>
        <v>0</v>
      </c>
    </row>
    <row r="176" spans="1:17" ht="18">
      <c r="A176" s="536" t="s">
        <v>485</v>
      </c>
      <c r="B176" s="65" t="s">
        <v>356</v>
      </c>
      <c r="C176" s="160" t="s">
        <v>492</v>
      </c>
      <c r="D176" s="51" t="s">
        <v>313</v>
      </c>
      <c r="E176" s="160" t="s">
        <v>493</v>
      </c>
      <c r="F176" s="55" t="s">
        <v>25</v>
      </c>
      <c r="G176" s="53">
        <v>320</v>
      </c>
      <c r="H176" s="68">
        <v>8.67</v>
      </c>
      <c r="I176" s="55" t="s">
        <v>90</v>
      </c>
      <c r="J176" s="2"/>
      <c r="K176" s="3"/>
      <c r="L176" s="13">
        <f t="shared" ref="L176:L182" si="38">SUM(J176:K176)</f>
        <v>0</v>
      </c>
      <c r="M176" s="4"/>
      <c r="N176" s="4"/>
      <c r="O176" s="56">
        <f t="shared" ref="O176:P182" si="39">J176*M176</f>
        <v>0</v>
      </c>
      <c r="P176" s="56">
        <f t="shared" si="39"/>
        <v>0</v>
      </c>
      <c r="Q176" s="56">
        <f t="shared" ref="Q176:Q182" si="40">SUM(O176:P176)</f>
        <v>0</v>
      </c>
    </row>
    <row r="177" spans="1:17" ht="18">
      <c r="A177" s="536" t="s">
        <v>485</v>
      </c>
      <c r="B177" s="65" t="s">
        <v>356</v>
      </c>
      <c r="C177" s="160" t="s">
        <v>494</v>
      </c>
      <c r="D177" s="51" t="s">
        <v>345</v>
      </c>
      <c r="E177" s="160" t="s">
        <v>495</v>
      </c>
      <c r="F177" s="55" t="s">
        <v>25</v>
      </c>
      <c r="G177" s="53">
        <v>8.32</v>
      </c>
      <c r="H177" s="68">
        <v>21.67</v>
      </c>
      <c r="I177" s="55" t="s">
        <v>103</v>
      </c>
      <c r="J177" s="2"/>
      <c r="K177" s="3"/>
      <c r="L177" s="13">
        <f t="shared" si="38"/>
        <v>0</v>
      </c>
      <c r="M177" s="4"/>
      <c r="N177" s="4"/>
      <c r="O177" s="56">
        <f t="shared" si="39"/>
        <v>0</v>
      </c>
      <c r="P177" s="56">
        <f t="shared" si="39"/>
        <v>0</v>
      </c>
      <c r="Q177" s="56">
        <f t="shared" si="40"/>
        <v>0</v>
      </c>
    </row>
    <row r="178" spans="1:17" ht="18">
      <c r="A178" s="536" t="s">
        <v>485</v>
      </c>
      <c r="B178" s="65" t="s">
        <v>356</v>
      </c>
      <c r="C178" s="160" t="s">
        <v>496</v>
      </c>
      <c r="D178" s="51" t="s">
        <v>304</v>
      </c>
      <c r="E178" s="160" t="s">
        <v>497</v>
      </c>
      <c r="F178" s="55" t="s">
        <v>25</v>
      </c>
      <c r="G178" s="53">
        <v>18.54</v>
      </c>
      <c r="H178" s="68">
        <v>1</v>
      </c>
      <c r="I178" s="55" t="s">
        <v>120</v>
      </c>
      <c r="J178" s="2"/>
      <c r="K178" s="3"/>
      <c r="L178" s="13">
        <f t="shared" si="38"/>
        <v>0</v>
      </c>
      <c r="M178" s="4"/>
      <c r="N178" s="4"/>
      <c r="O178" s="56">
        <f t="shared" si="39"/>
        <v>0</v>
      </c>
      <c r="P178" s="56">
        <f t="shared" si="39"/>
        <v>0</v>
      </c>
      <c r="Q178" s="56">
        <f t="shared" si="40"/>
        <v>0</v>
      </c>
    </row>
    <row r="179" spans="1:17" ht="18">
      <c r="A179" s="536" t="s">
        <v>485</v>
      </c>
      <c r="B179" s="65" t="s">
        <v>356</v>
      </c>
      <c r="C179" s="160" t="s">
        <v>498</v>
      </c>
      <c r="D179" s="51" t="s">
        <v>326</v>
      </c>
      <c r="E179" s="160" t="s">
        <v>315</v>
      </c>
      <c r="F179" s="55" t="s">
        <v>25</v>
      </c>
      <c r="G179" s="53">
        <v>90</v>
      </c>
      <c r="H179" s="68">
        <v>8.67</v>
      </c>
      <c r="I179" s="55" t="s">
        <v>306</v>
      </c>
      <c r="J179" s="2"/>
      <c r="K179" s="3"/>
      <c r="L179" s="13">
        <f t="shared" si="38"/>
        <v>0</v>
      </c>
      <c r="M179" s="4"/>
      <c r="N179" s="4"/>
      <c r="O179" s="56">
        <f t="shared" si="39"/>
        <v>0</v>
      </c>
      <c r="P179" s="56">
        <f t="shared" si="39"/>
        <v>0</v>
      </c>
      <c r="Q179" s="56">
        <f t="shared" si="40"/>
        <v>0</v>
      </c>
    </row>
    <row r="180" spans="1:17" ht="18">
      <c r="A180" s="536" t="s">
        <v>485</v>
      </c>
      <c r="B180" s="65" t="s">
        <v>356</v>
      </c>
      <c r="C180" s="160" t="s">
        <v>499</v>
      </c>
      <c r="D180" s="51" t="s">
        <v>63</v>
      </c>
      <c r="E180" s="160" t="s">
        <v>500</v>
      </c>
      <c r="F180" s="55" t="s">
        <v>26</v>
      </c>
      <c r="G180" s="53">
        <v>17.27</v>
      </c>
      <c r="H180" s="68">
        <v>21.67</v>
      </c>
      <c r="I180" s="55" t="s">
        <v>63</v>
      </c>
      <c r="J180" s="2"/>
      <c r="K180" s="3"/>
      <c r="L180" s="13">
        <f t="shared" si="38"/>
        <v>0</v>
      </c>
      <c r="M180" s="4"/>
      <c r="N180" s="4"/>
      <c r="O180" s="56">
        <f t="shared" si="39"/>
        <v>0</v>
      </c>
      <c r="P180" s="56">
        <f t="shared" si="39"/>
        <v>0</v>
      </c>
      <c r="Q180" s="56">
        <f t="shared" si="40"/>
        <v>0</v>
      </c>
    </row>
    <row r="181" spans="1:17" ht="18">
      <c r="A181" s="536" t="s">
        <v>485</v>
      </c>
      <c r="B181" s="65" t="s">
        <v>356</v>
      </c>
      <c r="C181" s="160" t="s">
        <v>501</v>
      </c>
      <c r="D181" s="51" t="s">
        <v>351</v>
      </c>
      <c r="E181" s="160" t="s">
        <v>502</v>
      </c>
      <c r="F181" s="55" t="s">
        <v>25</v>
      </c>
      <c r="G181" s="53">
        <v>8.02</v>
      </c>
      <c r="H181" s="68">
        <v>21.67</v>
      </c>
      <c r="I181" s="55" t="s">
        <v>65</v>
      </c>
      <c r="J181" s="2"/>
      <c r="K181" s="3"/>
      <c r="L181" s="13">
        <f t="shared" si="38"/>
        <v>0</v>
      </c>
      <c r="M181" s="4"/>
      <c r="N181" s="4"/>
      <c r="O181" s="56">
        <f t="shared" si="39"/>
        <v>0</v>
      </c>
      <c r="P181" s="56">
        <f t="shared" si="39"/>
        <v>0</v>
      </c>
      <c r="Q181" s="56">
        <f t="shared" si="40"/>
        <v>0</v>
      </c>
    </row>
    <row r="182" spans="1:17" ht="18">
      <c r="A182" s="536" t="s">
        <v>485</v>
      </c>
      <c r="B182" s="65" t="s">
        <v>356</v>
      </c>
      <c r="C182" s="160" t="s">
        <v>503</v>
      </c>
      <c r="D182" s="51" t="s">
        <v>155</v>
      </c>
      <c r="E182" s="160" t="s">
        <v>438</v>
      </c>
      <c r="F182" s="55" t="s">
        <v>25</v>
      </c>
      <c r="G182" s="53">
        <v>22</v>
      </c>
      <c r="H182" s="68">
        <v>8.67</v>
      </c>
      <c r="I182" s="55" t="s">
        <v>306</v>
      </c>
      <c r="J182" s="2"/>
      <c r="K182" s="3"/>
      <c r="L182" s="13">
        <f t="shared" si="38"/>
        <v>0</v>
      </c>
      <c r="M182" s="4"/>
      <c r="N182" s="4"/>
      <c r="O182" s="56">
        <f t="shared" si="39"/>
        <v>0</v>
      </c>
      <c r="P182" s="56">
        <f t="shared" si="39"/>
        <v>0</v>
      </c>
      <c r="Q182" s="56">
        <f t="shared" si="40"/>
        <v>0</v>
      </c>
    </row>
    <row r="183" spans="1:17" ht="15.6">
      <c r="A183" s="162" t="s">
        <v>485</v>
      </c>
      <c r="B183" s="57" t="s">
        <v>504</v>
      </c>
      <c r="C183" s="49"/>
      <c r="D183" s="57"/>
      <c r="E183" s="58"/>
      <c r="F183" s="59"/>
      <c r="G183" s="60">
        <f>SUBTOTAL(9,G176:G182)</f>
        <v>484.15</v>
      </c>
      <c r="H183" s="61"/>
      <c r="I183" s="59"/>
      <c r="J183" s="62">
        <f>SUBTOTAL(9,J176:J182)</f>
        <v>0</v>
      </c>
      <c r="K183" s="62">
        <f>SUBTOTAL(9,K176:K182)</f>
        <v>0</v>
      </c>
      <c r="L183" s="62">
        <f>SUBTOTAL(9,L176:L182)</f>
        <v>0</v>
      </c>
      <c r="M183" s="15"/>
      <c r="N183" s="15"/>
      <c r="O183" s="63">
        <f>SUBTOTAL(9,O176:O182)</f>
        <v>0</v>
      </c>
      <c r="P183" s="63">
        <f>SUBTOTAL(9,P176:P182)</f>
        <v>0</v>
      </c>
      <c r="Q183" s="63">
        <f>SUBTOTAL(9,Q176:Q182)</f>
        <v>0</v>
      </c>
    </row>
    <row r="184" spans="1:17" ht="18">
      <c r="A184" s="536" t="s">
        <v>485</v>
      </c>
      <c r="B184" s="65" t="s">
        <v>370</v>
      </c>
      <c r="C184" s="160" t="s">
        <v>505</v>
      </c>
      <c r="D184" s="51" t="s">
        <v>313</v>
      </c>
      <c r="E184" s="160" t="s">
        <v>506</v>
      </c>
      <c r="F184" s="55" t="s">
        <v>25</v>
      </c>
      <c r="G184" s="53">
        <v>365</v>
      </c>
      <c r="H184" s="68">
        <v>8.67</v>
      </c>
      <c r="I184" s="55" t="s">
        <v>90</v>
      </c>
      <c r="J184" s="2"/>
      <c r="K184" s="3"/>
      <c r="L184" s="13">
        <f>SUM(J184:K184)</f>
        <v>0</v>
      </c>
      <c r="M184" s="4"/>
      <c r="N184" s="4"/>
      <c r="O184" s="56">
        <f t="shared" ref="O184:P187" si="41">J184*M184</f>
        <v>0</v>
      </c>
      <c r="P184" s="56">
        <f t="shared" si="41"/>
        <v>0</v>
      </c>
      <c r="Q184" s="56">
        <f>SUM(O184:P184)</f>
        <v>0</v>
      </c>
    </row>
    <row r="185" spans="1:17" ht="18">
      <c r="A185" s="536" t="s">
        <v>485</v>
      </c>
      <c r="B185" s="65" t="s">
        <v>370</v>
      </c>
      <c r="C185" s="160" t="s">
        <v>507</v>
      </c>
      <c r="D185" s="51" t="s">
        <v>326</v>
      </c>
      <c r="E185" s="160" t="s">
        <v>315</v>
      </c>
      <c r="F185" s="55" t="s">
        <v>25</v>
      </c>
      <c r="G185" s="53">
        <v>80</v>
      </c>
      <c r="H185" s="68">
        <v>8.67</v>
      </c>
      <c r="I185" s="55" t="s">
        <v>306</v>
      </c>
      <c r="J185" s="2"/>
      <c r="K185" s="3"/>
      <c r="L185" s="13">
        <f>SUM(J185:K185)</f>
        <v>0</v>
      </c>
      <c r="M185" s="4"/>
      <c r="N185" s="4"/>
      <c r="O185" s="56">
        <f t="shared" si="41"/>
        <v>0</v>
      </c>
      <c r="P185" s="56">
        <f t="shared" si="41"/>
        <v>0</v>
      </c>
      <c r="Q185" s="56">
        <f>SUM(O185:P185)</f>
        <v>0</v>
      </c>
    </row>
    <row r="186" spans="1:17" ht="18">
      <c r="A186" s="536" t="s">
        <v>485</v>
      </c>
      <c r="B186" s="65" t="s">
        <v>370</v>
      </c>
      <c r="C186" s="160" t="s">
        <v>508</v>
      </c>
      <c r="D186" s="51" t="s">
        <v>63</v>
      </c>
      <c r="E186" s="160" t="s">
        <v>500</v>
      </c>
      <c r="F186" s="55" t="s">
        <v>26</v>
      </c>
      <c r="G186" s="53">
        <v>17</v>
      </c>
      <c r="H186" s="68">
        <v>21.67</v>
      </c>
      <c r="I186" s="55" t="s">
        <v>63</v>
      </c>
      <c r="J186" s="2"/>
      <c r="K186" s="3"/>
      <c r="L186" s="13">
        <f>SUM(J186:K186)</f>
        <v>0</v>
      </c>
      <c r="M186" s="4"/>
      <c r="N186" s="4"/>
      <c r="O186" s="56">
        <f t="shared" si="41"/>
        <v>0</v>
      </c>
      <c r="P186" s="56">
        <f t="shared" si="41"/>
        <v>0</v>
      </c>
      <c r="Q186" s="56">
        <f>SUM(O186:P186)</f>
        <v>0</v>
      </c>
    </row>
    <row r="187" spans="1:17" ht="18">
      <c r="A187" s="536" t="s">
        <v>485</v>
      </c>
      <c r="B187" s="65" t="s">
        <v>370</v>
      </c>
      <c r="C187" s="160" t="s">
        <v>509</v>
      </c>
      <c r="D187" s="51" t="s">
        <v>155</v>
      </c>
      <c r="E187" s="160" t="s">
        <v>510</v>
      </c>
      <c r="F187" s="55" t="s">
        <v>25</v>
      </c>
      <c r="G187" s="53">
        <v>22</v>
      </c>
      <c r="H187" s="68">
        <v>8.67</v>
      </c>
      <c r="I187" s="55" t="s">
        <v>306</v>
      </c>
      <c r="J187" s="2"/>
      <c r="K187" s="3"/>
      <c r="L187" s="13">
        <f>SUM(J187:K187)</f>
        <v>0</v>
      </c>
      <c r="M187" s="4"/>
      <c r="N187" s="4"/>
      <c r="O187" s="56">
        <f t="shared" si="41"/>
        <v>0</v>
      </c>
      <c r="P187" s="56">
        <f t="shared" si="41"/>
        <v>0</v>
      </c>
      <c r="Q187" s="56">
        <f>SUM(O187:P187)</f>
        <v>0</v>
      </c>
    </row>
    <row r="188" spans="1:17" ht="15.6">
      <c r="A188" s="162" t="s">
        <v>485</v>
      </c>
      <c r="B188" s="57" t="s">
        <v>511</v>
      </c>
      <c r="C188" s="49"/>
      <c r="D188" s="57"/>
      <c r="E188" s="58"/>
      <c r="F188" s="59"/>
      <c r="G188" s="60">
        <f>SUBTOTAL(9,G184:G187)</f>
        <v>484</v>
      </c>
      <c r="H188" s="61"/>
      <c r="I188" s="59"/>
      <c r="J188" s="62">
        <f>SUBTOTAL(9,J184:J187)</f>
        <v>0</v>
      </c>
      <c r="K188" s="62">
        <f>SUBTOTAL(9,K184:K187)</f>
        <v>0</v>
      </c>
      <c r="L188" s="62">
        <f>SUBTOTAL(9,L184:L187)</f>
        <v>0</v>
      </c>
      <c r="M188" s="15"/>
      <c r="N188" s="15"/>
      <c r="O188" s="63">
        <f>SUBTOTAL(9,O184:O187)</f>
        <v>0</v>
      </c>
      <c r="P188" s="63">
        <f>SUBTOTAL(9,P184:P187)</f>
        <v>0</v>
      </c>
      <c r="Q188" s="63">
        <f>SUBTOTAL(9,Q184:Q187)</f>
        <v>0</v>
      </c>
    </row>
    <row r="189" spans="1:17" ht="18">
      <c r="A189" s="536" t="s">
        <v>485</v>
      </c>
      <c r="B189" s="65" t="s">
        <v>400</v>
      </c>
      <c r="C189" s="160" t="s">
        <v>512</v>
      </c>
      <c r="D189" s="51" t="s">
        <v>313</v>
      </c>
      <c r="E189" s="160" t="s">
        <v>513</v>
      </c>
      <c r="F189" s="55" t="s">
        <v>25</v>
      </c>
      <c r="G189" s="67">
        <v>282</v>
      </c>
      <c r="H189" s="68">
        <v>8.67</v>
      </c>
      <c r="I189" s="55" t="s">
        <v>90</v>
      </c>
      <c r="J189" s="2"/>
      <c r="K189" s="3"/>
      <c r="L189" s="13">
        <f t="shared" ref="L189:L194" si="42">SUM(J189:K189)</f>
        <v>0</v>
      </c>
      <c r="M189" s="4"/>
      <c r="N189" s="4"/>
      <c r="O189" s="56">
        <f t="shared" ref="O189:O194" si="43">J189*M189</f>
        <v>0</v>
      </c>
      <c r="P189" s="56">
        <f t="shared" ref="P189:P194" si="44">K189*N189</f>
        <v>0</v>
      </c>
      <c r="Q189" s="56">
        <f t="shared" ref="Q189:Q194" si="45">SUM(O189:P189)</f>
        <v>0</v>
      </c>
    </row>
    <row r="190" spans="1:17" ht="18">
      <c r="A190" s="536" t="s">
        <v>485</v>
      </c>
      <c r="B190" s="65" t="s">
        <v>400</v>
      </c>
      <c r="C190" s="160" t="s">
        <v>514</v>
      </c>
      <c r="D190" s="51" t="s">
        <v>345</v>
      </c>
      <c r="E190" s="160" t="s">
        <v>515</v>
      </c>
      <c r="F190" s="55" t="s">
        <v>25</v>
      </c>
      <c r="G190" s="53">
        <v>32.68</v>
      </c>
      <c r="H190" s="68">
        <v>21.67</v>
      </c>
      <c r="I190" s="55" t="s">
        <v>103</v>
      </c>
      <c r="J190" s="2"/>
      <c r="K190" s="3"/>
      <c r="L190" s="13">
        <f t="shared" si="42"/>
        <v>0</v>
      </c>
      <c r="M190" s="4"/>
      <c r="N190" s="4"/>
      <c r="O190" s="56">
        <f t="shared" si="43"/>
        <v>0</v>
      </c>
      <c r="P190" s="56">
        <f t="shared" si="44"/>
        <v>0</v>
      </c>
      <c r="Q190" s="56">
        <f t="shared" si="45"/>
        <v>0</v>
      </c>
    </row>
    <row r="191" spans="1:17" ht="18">
      <c r="A191" s="536" t="s">
        <v>485</v>
      </c>
      <c r="B191" s="65" t="s">
        <v>400</v>
      </c>
      <c r="C191" s="160" t="s">
        <v>516</v>
      </c>
      <c r="D191" s="51" t="s">
        <v>517</v>
      </c>
      <c r="E191" s="160" t="s">
        <v>518</v>
      </c>
      <c r="F191" s="55" t="s">
        <v>25</v>
      </c>
      <c r="G191" s="53">
        <v>8.31</v>
      </c>
      <c r="H191" s="68">
        <v>1</v>
      </c>
      <c r="I191" s="55" t="s">
        <v>61</v>
      </c>
      <c r="J191" s="2"/>
      <c r="K191" s="3"/>
      <c r="L191" s="13">
        <f t="shared" si="42"/>
        <v>0</v>
      </c>
      <c r="M191" s="4"/>
      <c r="N191" s="4"/>
      <c r="O191" s="56">
        <f t="shared" si="43"/>
        <v>0</v>
      </c>
      <c r="P191" s="56">
        <f t="shared" si="44"/>
        <v>0</v>
      </c>
      <c r="Q191" s="56">
        <f t="shared" si="45"/>
        <v>0</v>
      </c>
    </row>
    <row r="192" spans="1:17" ht="18">
      <c r="A192" s="536" t="s">
        <v>485</v>
      </c>
      <c r="B192" s="65" t="s">
        <v>400</v>
      </c>
      <c r="C192" s="160" t="s">
        <v>519</v>
      </c>
      <c r="D192" s="51" t="s">
        <v>326</v>
      </c>
      <c r="E192" s="160" t="s">
        <v>315</v>
      </c>
      <c r="F192" s="55" t="s">
        <v>25</v>
      </c>
      <c r="G192" s="53">
        <v>100</v>
      </c>
      <c r="H192" s="68">
        <v>8.67</v>
      </c>
      <c r="I192" s="55" t="s">
        <v>306</v>
      </c>
      <c r="J192" s="2"/>
      <c r="K192" s="3"/>
      <c r="L192" s="13">
        <f t="shared" si="42"/>
        <v>0</v>
      </c>
      <c r="M192" s="4"/>
      <c r="N192" s="4"/>
      <c r="O192" s="56">
        <f t="shared" si="43"/>
        <v>0</v>
      </c>
      <c r="P192" s="56">
        <f t="shared" si="44"/>
        <v>0</v>
      </c>
      <c r="Q192" s="56">
        <f t="shared" si="45"/>
        <v>0</v>
      </c>
    </row>
    <row r="193" spans="1:17" ht="18">
      <c r="A193" s="536" t="s">
        <v>485</v>
      </c>
      <c r="B193" s="65" t="s">
        <v>400</v>
      </c>
      <c r="C193" s="160" t="s">
        <v>520</v>
      </c>
      <c r="D193" s="51" t="s">
        <v>63</v>
      </c>
      <c r="E193" s="160" t="s">
        <v>521</v>
      </c>
      <c r="F193" s="55" t="s">
        <v>26</v>
      </c>
      <c r="G193" s="67">
        <v>13</v>
      </c>
      <c r="H193" s="68">
        <v>21.67</v>
      </c>
      <c r="I193" s="55" t="s">
        <v>63</v>
      </c>
      <c r="J193" s="2"/>
      <c r="K193" s="3"/>
      <c r="L193" s="13">
        <f t="shared" si="42"/>
        <v>0</v>
      </c>
      <c r="M193" s="4"/>
      <c r="N193" s="4"/>
      <c r="O193" s="56">
        <f t="shared" si="43"/>
        <v>0</v>
      </c>
      <c r="P193" s="56">
        <f t="shared" si="44"/>
        <v>0</v>
      </c>
      <c r="Q193" s="56">
        <f t="shared" si="45"/>
        <v>0</v>
      </c>
    </row>
    <row r="194" spans="1:17" ht="18">
      <c r="A194" s="536" t="s">
        <v>485</v>
      </c>
      <c r="B194" s="65" t="s">
        <v>400</v>
      </c>
      <c r="C194" s="160" t="s">
        <v>522</v>
      </c>
      <c r="D194" s="51" t="s">
        <v>155</v>
      </c>
      <c r="E194" s="160" t="s">
        <v>354</v>
      </c>
      <c r="F194" s="55" t="s">
        <v>25</v>
      </c>
      <c r="G194" s="53">
        <v>15</v>
      </c>
      <c r="H194" s="68">
        <v>8.67</v>
      </c>
      <c r="I194" s="55" t="s">
        <v>306</v>
      </c>
      <c r="J194" s="2"/>
      <c r="K194" s="3"/>
      <c r="L194" s="13">
        <f t="shared" si="42"/>
        <v>0</v>
      </c>
      <c r="M194" s="4"/>
      <c r="N194" s="4"/>
      <c r="O194" s="56">
        <f t="shared" si="43"/>
        <v>0</v>
      </c>
      <c r="P194" s="56">
        <f t="shared" si="44"/>
        <v>0</v>
      </c>
      <c r="Q194" s="56">
        <f t="shared" si="45"/>
        <v>0</v>
      </c>
    </row>
    <row r="195" spans="1:17" ht="15.6">
      <c r="A195" s="162" t="s">
        <v>485</v>
      </c>
      <c r="B195" s="57" t="s">
        <v>419</v>
      </c>
      <c r="C195" s="49"/>
      <c r="D195" s="57"/>
      <c r="E195" s="58"/>
      <c r="F195" s="59"/>
      <c r="G195" s="60">
        <f>SUBTOTAL(9,G189:G194)</f>
        <v>450.99</v>
      </c>
      <c r="H195" s="61"/>
      <c r="I195" s="59"/>
      <c r="J195" s="62">
        <f>SUBTOTAL(9,J189:J194)</f>
        <v>0</v>
      </c>
      <c r="K195" s="62">
        <f>SUBTOTAL(9,K189:K194)</f>
        <v>0</v>
      </c>
      <c r="L195" s="62">
        <f>SUBTOTAL(9,L189:L194)</f>
        <v>0</v>
      </c>
      <c r="M195" s="15"/>
      <c r="N195" s="15"/>
      <c r="O195" s="63">
        <f>SUBTOTAL(9,O189:O194)</f>
        <v>0</v>
      </c>
      <c r="P195" s="63">
        <f>SUBTOTAL(9,P189:P194)</f>
        <v>0</v>
      </c>
      <c r="Q195" s="63">
        <f>SUBTOTAL(9,Q189:Q194)</f>
        <v>0</v>
      </c>
    </row>
    <row r="196" spans="1:17" ht="18">
      <c r="A196" s="536" t="s">
        <v>485</v>
      </c>
      <c r="B196" s="65" t="s">
        <v>523</v>
      </c>
      <c r="C196" s="160" t="s">
        <v>524</v>
      </c>
      <c r="D196" s="51" t="s">
        <v>313</v>
      </c>
      <c r="E196" s="160" t="s">
        <v>525</v>
      </c>
      <c r="F196" s="55" t="s">
        <v>25</v>
      </c>
      <c r="G196" s="67">
        <v>153</v>
      </c>
      <c r="H196" s="68">
        <v>8.67</v>
      </c>
      <c r="I196" s="55" t="s">
        <v>90</v>
      </c>
      <c r="J196" s="2"/>
      <c r="K196" s="3"/>
      <c r="L196" s="13">
        <f>SUM(J196:K196)</f>
        <v>0</v>
      </c>
      <c r="M196" s="4"/>
      <c r="N196" s="4"/>
      <c r="O196" s="56">
        <f t="shared" ref="O196:P200" si="46">J196*M196</f>
        <v>0</v>
      </c>
      <c r="P196" s="56">
        <f t="shared" si="46"/>
        <v>0</v>
      </c>
      <c r="Q196" s="56">
        <f>SUM(O196:P196)</f>
        <v>0</v>
      </c>
    </row>
    <row r="197" spans="1:17" ht="18">
      <c r="A197" s="536" t="s">
        <v>485</v>
      </c>
      <c r="B197" s="65" t="s">
        <v>523</v>
      </c>
      <c r="C197" s="160" t="s">
        <v>526</v>
      </c>
      <c r="D197" s="51" t="s">
        <v>326</v>
      </c>
      <c r="E197" s="160" t="s">
        <v>315</v>
      </c>
      <c r="F197" s="55" t="s">
        <v>25</v>
      </c>
      <c r="G197" s="67">
        <v>54</v>
      </c>
      <c r="H197" s="68">
        <v>8.67</v>
      </c>
      <c r="I197" s="55" t="s">
        <v>306</v>
      </c>
      <c r="J197" s="2"/>
      <c r="K197" s="3"/>
      <c r="L197" s="13">
        <f>SUM(J197:K197)</f>
        <v>0</v>
      </c>
      <c r="M197" s="4"/>
      <c r="N197" s="4"/>
      <c r="O197" s="56">
        <f t="shared" si="46"/>
        <v>0</v>
      </c>
      <c r="P197" s="56">
        <f t="shared" si="46"/>
        <v>0</v>
      </c>
      <c r="Q197" s="56">
        <f>SUM(O197:P197)</f>
        <v>0</v>
      </c>
    </row>
    <row r="198" spans="1:17" ht="18">
      <c r="A198" s="536" t="s">
        <v>485</v>
      </c>
      <c r="B198" s="65" t="s">
        <v>523</v>
      </c>
      <c r="C198" s="160" t="s">
        <v>527</v>
      </c>
      <c r="D198" s="51" t="s">
        <v>63</v>
      </c>
      <c r="E198" s="160" t="s">
        <v>528</v>
      </c>
      <c r="F198" s="55" t="s">
        <v>26</v>
      </c>
      <c r="G198" s="67">
        <v>13</v>
      </c>
      <c r="H198" s="68">
        <v>21.67</v>
      </c>
      <c r="I198" s="55" t="s">
        <v>63</v>
      </c>
      <c r="J198" s="2"/>
      <c r="K198" s="3"/>
      <c r="L198" s="13">
        <f>SUM(J198:K198)</f>
        <v>0</v>
      </c>
      <c r="M198" s="4"/>
      <c r="N198" s="4"/>
      <c r="O198" s="56">
        <f t="shared" si="46"/>
        <v>0</v>
      </c>
      <c r="P198" s="56">
        <f t="shared" si="46"/>
        <v>0</v>
      </c>
      <c r="Q198" s="56">
        <f>SUM(O198:P198)</f>
        <v>0</v>
      </c>
    </row>
    <row r="199" spans="1:17" ht="18">
      <c r="A199" s="536" t="s">
        <v>485</v>
      </c>
      <c r="B199" s="65" t="s">
        <v>523</v>
      </c>
      <c r="C199" s="160" t="s">
        <v>529</v>
      </c>
      <c r="D199" s="51" t="s">
        <v>155</v>
      </c>
      <c r="E199" s="160" t="s">
        <v>354</v>
      </c>
      <c r="F199" s="55" t="s">
        <v>25</v>
      </c>
      <c r="G199" s="69">
        <v>9.51</v>
      </c>
      <c r="H199" s="68">
        <v>8.67</v>
      </c>
      <c r="I199" s="55" t="s">
        <v>306</v>
      </c>
      <c r="J199" s="2"/>
      <c r="K199" s="3"/>
      <c r="L199" s="13">
        <f>SUM(J199:K199)</f>
        <v>0</v>
      </c>
      <c r="M199" s="4"/>
      <c r="N199" s="4"/>
      <c r="O199" s="56">
        <f t="shared" si="46"/>
        <v>0</v>
      </c>
      <c r="P199" s="56">
        <f t="shared" si="46"/>
        <v>0</v>
      </c>
      <c r="Q199" s="56">
        <f>SUM(O199:P199)</f>
        <v>0</v>
      </c>
    </row>
    <row r="200" spans="1:17" ht="18">
      <c r="A200" s="536" t="s">
        <v>485</v>
      </c>
      <c r="B200" s="65" t="s">
        <v>523</v>
      </c>
      <c r="C200" s="160" t="s">
        <v>530</v>
      </c>
      <c r="D200" s="51" t="s">
        <v>155</v>
      </c>
      <c r="E200" s="160" t="s">
        <v>337</v>
      </c>
      <c r="F200" s="55" t="s">
        <v>25</v>
      </c>
      <c r="G200" s="67">
        <v>15</v>
      </c>
      <c r="H200" s="68">
        <v>8.67</v>
      </c>
      <c r="I200" s="55" t="s">
        <v>306</v>
      </c>
      <c r="J200" s="2"/>
      <c r="K200" s="3"/>
      <c r="L200" s="13">
        <f>SUM(J200:K200)</f>
        <v>0</v>
      </c>
      <c r="M200" s="4"/>
      <c r="N200" s="4"/>
      <c r="O200" s="56">
        <f t="shared" si="46"/>
        <v>0</v>
      </c>
      <c r="P200" s="56">
        <f t="shared" si="46"/>
        <v>0</v>
      </c>
      <c r="Q200" s="56">
        <f>SUM(O200:P200)</f>
        <v>0</v>
      </c>
    </row>
    <row r="201" spans="1:17" ht="15.6">
      <c r="A201" s="162" t="s">
        <v>485</v>
      </c>
      <c r="B201" s="57" t="s">
        <v>531</v>
      </c>
      <c r="C201" s="49"/>
      <c r="D201" s="57"/>
      <c r="E201" s="58"/>
      <c r="F201" s="59"/>
      <c r="G201" s="60">
        <f>SUBTOTAL(9,G196:G200)</f>
        <v>244.51</v>
      </c>
      <c r="H201" s="61"/>
      <c r="I201" s="59"/>
      <c r="J201" s="62">
        <f>SUBTOTAL(9,J196:J200)</f>
        <v>0</v>
      </c>
      <c r="K201" s="62">
        <f>SUBTOTAL(9,K196:K200)</f>
        <v>0</v>
      </c>
      <c r="L201" s="62">
        <f>SUBTOTAL(9,L196:L200)</f>
        <v>0</v>
      </c>
      <c r="M201" s="15"/>
      <c r="N201" s="15"/>
      <c r="O201" s="63">
        <f>SUBTOTAL(9,O196:O200)</f>
        <v>0</v>
      </c>
      <c r="P201" s="63">
        <f>SUBTOTAL(9,P196:P200)</f>
        <v>0</v>
      </c>
      <c r="Q201" s="63">
        <f>SUBTOTAL(9,Q196:Q200)</f>
        <v>0</v>
      </c>
    </row>
    <row r="202" spans="1:17" ht="18">
      <c r="A202" s="536" t="s">
        <v>485</v>
      </c>
      <c r="B202" s="65" t="s">
        <v>532</v>
      </c>
      <c r="C202" s="160" t="s">
        <v>533</v>
      </c>
      <c r="D202" s="51" t="s">
        <v>313</v>
      </c>
      <c r="E202" s="160" t="s">
        <v>534</v>
      </c>
      <c r="F202" s="55" t="s">
        <v>25</v>
      </c>
      <c r="G202" s="67">
        <v>161</v>
      </c>
      <c r="H202" s="68">
        <v>8.67</v>
      </c>
      <c r="I202" s="55" t="s">
        <v>90</v>
      </c>
      <c r="J202" s="2"/>
      <c r="K202" s="3"/>
      <c r="L202" s="13">
        <f>SUM(J202:K202)</f>
        <v>0</v>
      </c>
      <c r="M202" s="4"/>
      <c r="N202" s="4"/>
      <c r="O202" s="56">
        <f t="shared" ref="O202:P206" si="47">J202*M202</f>
        <v>0</v>
      </c>
      <c r="P202" s="56">
        <f t="shared" si="47"/>
        <v>0</v>
      </c>
      <c r="Q202" s="56">
        <f>SUM(O202:P202)</f>
        <v>0</v>
      </c>
    </row>
    <row r="203" spans="1:17" ht="18">
      <c r="A203" s="536" t="s">
        <v>485</v>
      </c>
      <c r="B203" s="65" t="s">
        <v>532</v>
      </c>
      <c r="C203" s="160" t="s">
        <v>535</v>
      </c>
      <c r="D203" s="51" t="s">
        <v>345</v>
      </c>
      <c r="E203" s="160" t="s">
        <v>536</v>
      </c>
      <c r="F203" s="55" t="s">
        <v>25</v>
      </c>
      <c r="G203" s="67">
        <v>15</v>
      </c>
      <c r="H203" s="68">
        <v>21.67</v>
      </c>
      <c r="I203" s="55" t="s">
        <v>103</v>
      </c>
      <c r="J203" s="2"/>
      <c r="K203" s="3"/>
      <c r="L203" s="13">
        <f>SUM(J203:K203)</f>
        <v>0</v>
      </c>
      <c r="M203" s="4"/>
      <c r="N203" s="4"/>
      <c r="O203" s="56">
        <f t="shared" si="47"/>
        <v>0</v>
      </c>
      <c r="P203" s="56">
        <f t="shared" si="47"/>
        <v>0</v>
      </c>
      <c r="Q203" s="56">
        <f>SUM(O203:P203)</f>
        <v>0</v>
      </c>
    </row>
    <row r="204" spans="1:17" ht="18">
      <c r="A204" s="536" t="s">
        <v>485</v>
      </c>
      <c r="B204" s="65" t="s">
        <v>532</v>
      </c>
      <c r="C204" s="160" t="s">
        <v>537</v>
      </c>
      <c r="D204" s="51" t="s">
        <v>326</v>
      </c>
      <c r="E204" s="160" t="s">
        <v>470</v>
      </c>
      <c r="F204" s="55" t="s">
        <v>25</v>
      </c>
      <c r="G204" s="67">
        <v>40</v>
      </c>
      <c r="H204" s="68">
        <v>8.67</v>
      </c>
      <c r="I204" s="55" t="s">
        <v>306</v>
      </c>
      <c r="J204" s="2"/>
      <c r="K204" s="3"/>
      <c r="L204" s="13">
        <f>SUM(J204:K204)</f>
        <v>0</v>
      </c>
      <c r="M204" s="4"/>
      <c r="N204" s="4"/>
      <c r="O204" s="56">
        <f t="shared" si="47"/>
        <v>0</v>
      </c>
      <c r="P204" s="56">
        <f t="shared" si="47"/>
        <v>0</v>
      </c>
      <c r="Q204" s="56">
        <f>SUM(O204:P204)</f>
        <v>0</v>
      </c>
    </row>
    <row r="205" spans="1:17" ht="18">
      <c r="A205" s="536" t="s">
        <v>485</v>
      </c>
      <c r="B205" s="65" t="s">
        <v>532</v>
      </c>
      <c r="C205" s="160" t="s">
        <v>538</v>
      </c>
      <c r="D205" s="51" t="s">
        <v>63</v>
      </c>
      <c r="E205" s="160" t="s">
        <v>539</v>
      </c>
      <c r="F205" s="55" t="s">
        <v>26</v>
      </c>
      <c r="G205" s="67">
        <v>13</v>
      </c>
      <c r="H205" s="68">
        <v>21.67</v>
      </c>
      <c r="I205" s="55" t="s">
        <v>63</v>
      </c>
      <c r="J205" s="2"/>
      <c r="K205" s="3"/>
      <c r="L205" s="13">
        <f>SUM(J205:K205)</f>
        <v>0</v>
      </c>
      <c r="M205" s="4"/>
      <c r="N205" s="4"/>
      <c r="O205" s="56">
        <f t="shared" si="47"/>
        <v>0</v>
      </c>
      <c r="P205" s="56">
        <f t="shared" si="47"/>
        <v>0</v>
      </c>
      <c r="Q205" s="56">
        <f>SUM(O205:P205)</f>
        <v>0</v>
      </c>
    </row>
    <row r="206" spans="1:17" ht="18">
      <c r="A206" s="536" t="s">
        <v>485</v>
      </c>
      <c r="B206" s="65" t="s">
        <v>532</v>
      </c>
      <c r="C206" s="160" t="s">
        <v>540</v>
      </c>
      <c r="D206" s="51" t="s">
        <v>155</v>
      </c>
      <c r="E206" s="160" t="s">
        <v>354</v>
      </c>
      <c r="F206" s="55" t="s">
        <v>25</v>
      </c>
      <c r="G206" s="67">
        <v>15</v>
      </c>
      <c r="H206" s="68">
        <v>8.67</v>
      </c>
      <c r="I206" s="55" t="s">
        <v>306</v>
      </c>
      <c r="J206" s="2"/>
      <c r="K206" s="3"/>
      <c r="L206" s="13">
        <f>SUM(J206:K206)</f>
        <v>0</v>
      </c>
      <c r="M206" s="4"/>
      <c r="N206" s="4"/>
      <c r="O206" s="56">
        <f t="shared" si="47"/>
        <v>0</v>
      </c>
      <c r="P206" s="56">
        <f t="shared" si="47"/>
        <v>0</v>
      </c>
      <c r="Q206" s="56">
        <f>SUM(O206:P206)</f>
        <v>0</v>
      </c>
    </row>
    <row r="207" spans="1:17" ht="15.6">
      <c r="A207" s="162" t="s">
        <v>485</v>
      </c>
      <c r="B207" s="57" t="s">
        <v>541</v>
      </c>
      <c r="C207" s="49"/>
      <c r="D207" s="57"/>
      <c r="E207" s="58"/>
      <c r="F207" s="59"/>
      <c r="G207" s="60">
        <f>SUBTOTAL(9,G202:G206)</f>
        <v>244</v>
      </c>
      <c r="H207" s="61"/>
      <c r="I207" s="59"/>
      <c r="J207" s="62">
        <f>SUBTOTAL(9,J202:J206)</f>
        <v>0</v>
      </c>
      <c r="K207" s="62">
        <f>SUBTOTAL(9,K202:K206)</f>
        <v>0</v>
      </c>
      <c r="L207" s="62">
        <f>SUBTOTAL(9,L202:L206)</f>
        <v>0</v>
      </c>
      <c r="M207" s="15"/>
      <c r="N207" s="15"/>
      <c r="O207" s="63">
        <f>SUBTOTAL(9,O202:O206)</f>
        <v>0</v>
      </c>
      <c r="P207" s="63">
        <f>SUBTOTAL(9,P202:P206)</f>
        <v>0</v>
      </c>
      <c r="Q207" s="63">
        <f>SUBTOTAL(9,Q202:Q206)</f>
        <v>0</v>
      </c>
    </row>
    <row r="208" spans="1:17" ht="18">
      <c r="A208" s="536" t="s">
        <v>485</v>
      </c>
      <c r="B208" s="65" t="s">
        <v>251</v>
      </c>
      <c r="C208" s="50"/>
      <c r="D208" s="65" t="s">
        <v>251</v>
      </c>
      <c r="E208" s="66"/>
      <c r="F208" s="55"/>
      <c r="G208" s="225">
        <v>1</v>
      </c>
      <c r="H208" s="68">
        <v>13</v>
      </c>
      <c r="I208" s="55" t="s">
        <v>306</v>
      </c>
      <c r="J208" s="2"/>
      <c r="K208" s="3"/>
      <c r="L208" s="13">
        <f>SUM(J208:K208)</f>
        <v>0</v>
      </c>
      <c r="M208" s="4"/>
      <c r="N208" s="4"/>
      <c r="O208" s="56">
        <f>J208*M208</f>
        <v>0</v>
      </c>
      <c r="P208" s="56">
        <f>K208*N208</f>
        <v>0</v>
      </c>
      <c r="Q208" s="56">
        <f>SUM(O208:P208)</f>
        <v>0</v>
      </c>
    </row>
    <row r="209" spans="1:17" ht="18">
      <c r="A209" s="536" t="s">
        <v>485</v>
      </c>
      <c r="B209" s="65" t="s">
        <v>542</v>
      </c>
      <c r="C209" s="50"/>
      <c r="D209" s="65" t="s">
        <v>542</v>
      </c>
      <c r="E209" s="66"/>
      <c r="F209" s="55"/>
      <c r="G209" s="225">
        <v>1</v>
      </c>
      <c r="H209" s="68">
        <v>13</v>
      </c>
      <c r="I209" s="55" t="s">
        <v>306</v>
      </c>
      <c r="J209" s="2"/>
      <c r="K209" s="3"/>
      <c r="L209" s="13">
        <f>SUM(J209:K209)</f>
        <v>0</v>
      </c>
      <c r="M209" s="4"/>
      <c r="N209" s="4"/>
      <c r="O209" s="56">
        <f>J209*M209</f>
        <v>0</v>
      </c>
      <c r="P209" s="56">
        <f>K209*N209</f>
        <v>0</v>
      </c>
      <c r="Q209" s="56">
        <f>SUM(O209:P209)</f>
        <v>0</v>
      </c>
    </row>
    <row r="210" spans="1:17" ht="15.6">
      <c r="A210" s="162" t="s">
        <v>485</v>
      </c>
      <c r="B210" s="57" t="s">
        <v>69</v>
      </c>
      <c r="C210" s="49"/>
      <c r="D210" s="57"/>
      <c r="E210" s="58"/>
      <c r="F210" s="59"/>
      <c r="G210" s="60"/>
      <c r="H210" s="61"/>
      <c r="I210" s="59"/>
      <c r="J210" s="62">
        <f>SUBTOTAL(9,J208:J209)</f>
        <v>0</v>
      </c>
      <c r="K210" s="62">
        <f>SUBTOTAL(9,K208:K209)</f>
        <v>0</v>
      </c>
      <c r="L210" s="62">
        <f>SUBTOTAL(9,L208:L209)</f>
        <v>0</v>
      </c>
      <c r="M210" s="15"/>
      <c r="N210" s="15"/>
      <c r="O210" s="63">
        <f>SUBTOTAL(9,O208:O209)</f>
        <v>0</v>
      </c>
      <c r="P210" s="63">
        <f>SUBTOTAL(9,P208:P209)</f>
        <v>0</v>
      </c>
      <c r="Q210" s="63">
        <f>SUBTOTAL(9,Q208:Q209)</f>
        <v>0</v>
      </c>
    </row>
    <row r="211" spans="1:17" ht="18">
      <c r="A211" s="536" t="s">
        <v>485</v>
      </c>
      <c r="B211" s="65" t="s">
        <v>263</v>
      </c>
      <c r="C211" s="50"/>
      <c r="D211" s="50"/>
      <c r="E211" s="66"/>
      <c r="F211" s="55"/>
      <c r="G211" s="225">
        <v>1</v>
      </c>
      <c r="H211" s="68">
        <v>21.67</v>
      </c>
      <c r="I211" s="55" t="s">
        <v>306</v>
      </c>
      <c r="J211" s="2"/>
      <c r="K211" s="3"/>
      <c r="L211" s="13">
        <f>SUM(J211:K211)</f>
        <v>0</v>
      </c>
      <c r="M211" s="4"/>
      <c r="N211" s="4"/>
      <c r="O211" s="56">
        <f>J211*M211</f>
        <v>0</v>
      </c>
      <c r="P211" s="56">
        <f>K211*N211</f>
        <v>0</v>
      </c>
      <c r="Q211" s="56">
        <f>SUM(O211:P211)</f>
        <v>0</v>
      </c>
    </row>
    <row r="212" spans="1:17" ht="14.4">
      <c r="A212" s="162" t="s">
        <v>485</v>
      </c>
      <c r="B212" s="729" t="s">
        <v>92</v>
      </c>
      <c r="C212" s="730"/>
      <c r="D212" s="57"/>
      <c r="E212" s="58"/>
      <c r="F212" s="59"/>
      <c r="G212" s="60"/>
      <c r="H212" s="61"/>
      <c r="I212" s="59"/>
      <c r="J212" s="62">
        <f>SUBTOTAL(9,J211)</f>
        <v>0</v>
      </c>
      <c r="K212" s="62">
        <f>SUBTOTAL(9,K211)</f>
        <v>0</v>
      </c>
      <c r="L212" s="62">
        <f>SUBTOTAL(9,L211)</f>
        <v>0</v>
      </c>
      <c r="M212" s="15"/>
      <c r="N212" s="15"/>
      <c r="O212" s="63">
        <f>SUBTOTAL(9,O211)</f>
        <v>0</v>
      </c>
      <c r="P212" s="63">
        <f>SUBTOTAL(9,P211)</f>
        <v>0</v>
      </c>
      <c r="Q212" s="63">
        <f>SUBTOTAL(9,Q211)</f>
        <v>0</v>
      </c>
    </row>
    <row r="213" spans="1:17" ht="18">
      <c r="A213" s="536" t="s">
        <v>485</v>
      </c>
      <c r="B213" s="66" t="s">
        <v>73</v>
      </c>
      <c r="C213" s="55"/>
      <c r="D213" s="51"/>
      <c r="E213" s="66" t="s">
        <v>74</v>
      </c>
      <c r="F213" s="70"/>
      <c r="G213" s="72">
        <v>6</v>
      </c>
      <c r="H213" s="68">
        <v>21.67</v>
      </c>
      <c r="I213" s="55" t="s">
        <v>427</v>
      </c>
      <c r="J213" s="2"/>
      <c r="K213" s="3"/>
      <c r="L213" s="13">
        <f>SUM(J213:K213)</f>
        <v>0</v>
      </c>
      <c r="M213" s="4"/>
      <c r="N213" s="4"/>
      <c r="O213" s="56">
        <f>J213*M213</f>
        <v>0</v>
      </c>
      <c r="P213" s="56">
        <f>K213*N213</f>
        <v>0</v>
      </c>
      <c r="Q213" s="56">
        <f>SUM(O213:P213)</f>
        <v>0</v>
      </c>
    </row>
    <row r="214" spans="1:17" ht="14.4">
      <c r="A214" s="162" t="s">
        <v>485</v>
      </c>
      <c r="B214" s="226" t="s">
        <v>77</v>
      </c>
      <c r="C214" s="227"/>
      <c r="D214" s="57"/>
      <c r="E214" s="58"/>
      <c r="F214" s="59"/>
      <c r="G214" s="60"/>
      <c r="H214" s="61"/>
      <c r="I214" s="59"/>
      <c r="J214" s="62">
        <f>SUBTOTAL(9,J213:J213)</f>
        <v>0</v>
      </c>
      <c r="K214" s="62">
        <f>SUBTOTAL(9,K213:K213)</f>
        <v>0</v>
      </c>
      <c r="L214" s="62">
        <f>SUBTOTAL(9,L213:L213)</f>
        <v>0</v>
      </c>
      <c r="M214" s="15"/>
      <c r="N214" s="15"/>
      <c r="O214" s="63">
        <f>SUBTOTAL(9,O213:O213)</f>
        <v>0</v>
      </c>
      <c r="P214" s="63">
        <f>SUBTOTAL(9,P213:P213)</f>
        <v>0</v>
      </c>
      <c r="Q214" s="63">
        <f>SUBTOTAL(9,Q213:Q213)</f>
        <v>0</v>
      </c>
    </row>
    <row r="215" spans="1:17" ht="18">
      <c r="A215" s="536" t="s">
        <v>485</v>
      </c>
      <c r="B215" s="66" t="s">
        <v>78</v>
      </c>
      <c r="C215" s="55"/>
      <c r="D215" s="55"/>
      <c r="E215" s="66"/>
      <c r="F215" s="70"/>
      <c r="G215" s="73">
        <v>6</v>
      </c>
      <c r="H215" s="68">
        <v>21.67</v>
      </c>
      <c r="I215" s="55"/>
      <c r="J215" s="2"/>
      <c r="K215" s="3"/>
      <c r="L215" s="13">
        <f>SUM(J215:K215)</f>
        <v>0</v>
      </c>
      <c r="M215" s="4"/>
      <c r="N215" s="4"/>
      <c r="O215" s="56">
        <f>J215*M215</f>
        <v>0</v>
      </c>
      <c r="P215" s="56">
        <f>K215*N215</f>
        <v>0</v>
      </c>
      <c r="Q215" s="56">
        <f>SUM(O215:P215)</f>
        <v>0</v>
      </c>
    </row>
    <row r="216" spans="1:17" ht="14.4">
      <c r="A216" s="162" t="s">
        <v>485</v>
      </c>
      <c r="B216" s="729" t="s">
        <v>1057</v>
      </c>
      <c r="C216" s="730"/>
      <c r="D216" s="57"/>
      <c r="E216" s="58"/>
      <c r="F216" s="59"/>
      <c r="G216" s="60"/>
      <c r="H216" s="61"/>
      <c r="I216" s="59"/>
      <c r="J216" s="62">
        <f>SUBTOTAL(9,J215)</f>
        <v>0</v>
      </c>
      <c r="K216" s="62">
        <f>SUBTOTAL(9,K215)</f>
        <v>0</v>
      </c>
      <c r="L216" s="62">
        <f>SUBTOTAL(9,L215)</f>
        <v>0</v>
      </c>
      <c r="M216" s="15"/>
      <c r="N216" s="15"/>
      <c r="O216" s="63">
        <f>SUBTOTAL(9,O215)</f>
        <v>0</v>
      </c>
      <c r="P216" s="63">
        <f>SUBTOTAL(9,P215)</f>
        <v>0</v>
      </c>
      <c r="Q216" s="63">
        <f>SUBTOTAL(9,Q215)</f>
        <v>0</v>
      </c>
    </row>
    <row r="217" spans="1:17" ht="18">
      <c r="A217" s="536" t="s">
        <v>485</v>
      </c>
      <c r="B217" s="66" t="s">
        <v>80</v>
      </c>
      <c r="C217" s="55"/>
      <c r="D217" s="55"/>
      <c r="E217" s="66"/>
      <c r="F217" s="70"/>
      <c r="G217" s="72">
        <v>6</v>
      </c>
      <c r="H217" s="68">
        <v>4.33</v>
      </c>
      <c r="I217" s="55" t="s">
        <v>435</v>
      </c>
      <c r="J217" s="2"/>
      <c r="K217" s="3"/>
      <c r="L217" s="13">
        <f>SUM(J217:K217)</f>
        <v>0</v>
      </c>
      <c r="M217" s="4"/>
      <c r="N217" s="4"/>
      <c r="O217" s="56">
        <f>J217*M217</f>
        <v>0</v>
      </c>
      <c r="P217" s="56">
        <f>K217*N217</f>
        <v>0</v>
      </c>
      <c r="Q217" s="56">
        <f>SUM(O217:P217)</f>
        <v>0</v>
      </c>
    </row>
    <row r="218" spans="1:17" ht="18">
      <c r="A218" s="536" t="s">
        <v>485</v>
      </c>
      <c r="B218" s="66" t="s">
        <v>81</v>
      </c>
      <c r="C218" s="55"/>
      <c r="D218" s="55"/>
      <c r="E218" s="66"/>
      <c r="F218" s="70"/>
      <c r="G218" s="72">
        <v>6</v>
      </c>
      <c r="H218" s="68">
        <v>1</v>
      </c>
      <c r="I218" s="55" t="s">
        <v>435</v>
      </c>
      <c r="J218" s="2"/>
      <c r="K218" s="3"/>
      <c r="L218" s="13">
        <f>SUM(J218:K218)</f>
        <v>0</v>
      </c>
      <c r="M218" s="4"/>
      <c r="N218" s="4"/>
      <c r="O218" s="56">
        <f>J218*M218</f>
        <v>0</v>
      </c>
      <c r="P218" s="56">
        <f>K218*N218</f>
        <v>0</v>
      </c>
      <c r="Q218" s="56">
        <f>SUM(O218:P218)</f>
        <v>0</v>
      </c>
    </row>
    <row r="219" spans="1:17" ht="14.4">
      <c r="A219" s="162" t="s">
        <v>485</v>
      </c>
      <c r="B219" s="729" t="s">
        <v>82</v>
      </c>
      <c r="C219" s="730"/>
      <c r="D219" s="57"/>
      <c r="E219" s="58"/>
      <c r="F219" s="59"/>
      <c r="G219" s="60"/>
      <c r="H219" s="61"/>
      <c r="I219" s="59"/>
      <c r="J219" s="62">
        <f>SUBTOTAL(9,J217:J218)</f>
        <v>0</v>
      </c>
      <c r="K219" s="62">
        <f>SUBTOTAL(9,K217:K218)</f>
        <v>0</v>
      </c>
      <c r="L219" s="62">
        <f>SUBTOTAL(9,L217:L218)</f>
        <v>0</v>
      </c>
      <c r="M219" s="15"/>
      <c r="N219" s="15"/>
      <c r="O219" s="63">
        <f>SUBTOTAL(9,O217:O218)</f>
        <v>0</v>
      </c>
      <c r="P219" s="63">
        <f>SUBTOTAL(9,P217:P218)</f>
        <v>0</v>
      </c>
      <c r="Q219" s="63">
        <f>SUBTOTAL(9,Q217:Q218)</f>
        <v>0</v>
      </c>
    </row>
    <row r="220" spans="1:17" ht="28.95" customHeight="1">
      <c r="A220" s="535" t="s">
        <v>485</v>
      </c>
      <c r="B220" s="538" t="s">
        <v>84</v>
      </c>
      <c r="C220" s="538"/>
      <c r="D220" s="538"/>
      <c r="E220" s="538"/>
      <c r="F220" s="539"/>
      <c r="G220" s="540">
        <f>SUBTOTAL(9,G172:G207)</f>
        <v>2187.65</v>
      </c>
      <c r="H220" s="535"/>
      <c r="I220" s="535"/>
      <c r="J220" s="77">
        <f>SUBTOTAL(9,J172:J219)</f>
        <v>0</v>
      </c>
      <c r="K220" s="77">
        <f>SUBTOTAL(9,K172:K219)</f>
        <v>0</v>
      </c>
      <c r="L220" s="536">
        <f>SUBTOTAL(9,L172:L219)</f>
        <v>0</v>
      </c>
      <c r="M220" s="78"/>
      <c r="N220" s="78"/>
      <c r="O220" s="78">
        <f>SUBTOTAL(9,O172:O219)</f>
        <v>0</v>
      </c>
      <c r="P220" s="78">
        <f>SUBTOTAL(9,P172:P219)</f>
        <v>0</v>
      </c>
      <c r="Q220" s="537">
        <f>SUBTOTAL(9,Q172:Q219)</f>
        <v>0</v>
      </c>
    </row>
    <row r="221" spans="1:17" ht="18">
      <c r="A221" s="541" t="s">
        <v>543</v>
      </c>
      <c r="B221" s="65" t="s">
        <v>544</v>
      </c>
      <c r="C221" s="163" t="s">
        <v>545</v>
      </c>
      <c r="D221" s="51" t="s">
        <v>546</v>
      </c>
      <c r="E221" s="163" t="s">
        <v>547</v>
      </c>
      <c r="F221" s="55" t="s">
        <v>26</v>
      </c>
      <c r="G221" s="53">
        <v>3.57</v>
      </c>
      <c r="H221" s="68">
        <v>21.67</v>
      </c>
      <c r="I221" s="55" t="s">
        <v>63</v>
      </c>
      <c r="J221" s="2"/>
      <c r="K221" s="3"/>
      <c r="L221" s="13">
        <f t="shared" ref="L221:L223" si="48">SUM(J221:K221)</f>
        <v>0</v>
      </c>
      <c r="M221" s="4"/>
      <c r="N221" s="4"/>
      <c r="O221" s="56">
        <f>J221*M221</f>
        <v>0</v>
      </c>
      <c r="P221" s="56">
        <f>K221*N221</f>
        <v>0</v>
      </c>
      <c r="Q221" s="56">
        <f>SUM(O221:P221)</f>
        <v>0</v>
      </c>
    </row>
    <row r="222" spans="1:17" ht="18">
      <c r="A222" s="541" t="s">
        <v>543</v>
      </c>
      <c r="B222" s="65" t="s">
        <v>544</v>
      </c>
      <c r="C222" s="163" t="s">
        <v>548</v>
      </c>
      <c r="D222" s="51" t="s">
        <v>326</v>
      </c>
      <c r="E222" s="163" t="s">
        <v>549</v>
      </c>
      <c r="F222" s="55" t="s">
        <v>23</v>
      </c>
      <c r="G222" s="53">
        <v>29.13</v>
      </c>
      <c r="H222" s="68">
        <v>8.67</v>
      </c>
      <c r="I222" s="55" t="s">
        <v>306</v>
      </c>
      <c r="J222" s="2"/>
      <c r="K222" s="3"/>
      <c r="L222" s="13">
        <f t="shared" si="48"/>
        <v>0</v>
      </c>
      <c r="M222" s="4"/>
      <c r="N222" s="4"/>
      <c r="O222" s="56">
        <f t="shared" ref="O222:O223" si="49">J222*M222</f>
        <v>0</v>
      </c>
      <c r="P222" s="56">
        <f t="shared" ref="P222:P223" si="50">K222*N222</f>
        <v>0</v>
      </c>
      <c r="Q222" s="56">
        <f t="shared" ref="Q222:Q223" si="51">SUM(O222:P222)</f>
        <v>0</v>
      </c>
    </row>
    <row r="223" spans="1:17" ht="18">
      <c r="A223" s="541" t="s">
        <v>543</v>
      </c>
      <c r="B223" s="65" t="s">
        <v>544</v>
      </c>
      <c r="C223" s="163" t="s">
        <v>550</v>
      </c>
      <c r="D223" s="51" t="s">
        <v>63</v>
      </c>
      <c r="E223" s="163" t="s">
        <v>551</v>
      </c>
      <c r="F223" s="55" t="s">
        <v>26</v>
      </c>
      <c r="G223" s="53">
        <v>12.39</v>
      </c>
      <c r="H223" s="68">
        <v>21.67</v>
      </c>
      <c r="I223" s="55" t="s">
        <v>63</v>
      </c>
      <c r="J223" s="2"/>
      <c r="K223" s="3"/>
      <c r="L223" s="13">
        <f t="shared" si="48"/>
        <v>0</v>
      </c>
      <c r="M223" s="4"/>
      <c r="N223" s="4"/>
      <c r="O223" s="56">
        <f t="shared" si="49"/>
        <v>0</v>
      </c>
      <c r="P223" s="56">
        <f t="shared" si="50"/>
        <v>0</v>
      </c>
      <c r="Q223" s="56">
        <f t="shared" si="51"/>
        <v>0</v>
      </c>
    </row>
    <row r="224" spans="1:17" ht="15.6">
      <c r="A224" s="162" t="s">
        <v>543</v>
      </c>
      <c r="B224" s="57" t="s">
        <v>440</v>
      </c>
      <c r="C224" s="49"/>
      <c r="D224" s="57"/>
      <c r="E224" s="58"/>
      <c r="F224" s="59"/>
      <c r="G224" s="60">
        <f>SUBTOTAL(9,G221:G223)</f>
        <v>45.089999999999996</v>
      </c>
      <c r="H224" s="61"/>
      <c r="I224" s="59"/>
      <c r="J224" s="62">
        <f>SUBTOTAL(9,J221:J223)</f>
        <v>0</v>
      </c>
      <c r="K224" s="62">
        <f>SUBTOTAL(9,K221:K223)</f>
        <v>0</v>
      </c>
      <c r="L224" s="62">
        <f>SUBTOTAL(9,L221:L223)</f>
        <v>0</v>
      </c>
      <c r="M224" s="15"/>
      <c r="N224" s="15"/>
      <c r="O224" s="63">
        <f>SUBTOTAL(9,O221:O223)</f>
        <v>0</v>
      </c>
      <c r="P224" s="63">
        <f>SUBTOTAL(9,P221:P223)</f>
        <v>0</v>
      </c>
      <c r="Q224" s="63">
        <f>SUBTOTAL(9,Q221:Q223)</f>
        <v>0</v>
      </c>
    </row>
    <row r="225" spans="1:17" ht="18">
      <c r="A225" s="541" t="s">
        <v>543</v>
      </c>
      <c r="B225" s="65" t="s">
        <v>552</v>
      </c>
      <c r="C225" s="163"/>
      <c r="D225" s="51" t="s">
        <v>553</v>
      </c>
      <c r="E225" s="165"/>
      <c r="F225" s="55" t="s">
        <v>30</v>
      </c>
      <c r="G225" s="53">
        <v>75</v>
      </c>
      <c r="H225" s="68">
        <v>21.67</v>
      </c>
      <c r="I225" s="55" t="s">
        <v>554</v>
      </c>
      <c r="J225" s="2"/>
      <c r="K225" s="3"/>
      <c r="L225" s="13">
        <f>SUM(J225:K225)</f>
        <v>0</v>
      </c>
      <c r="M225" s="4"/>
      <c r="N225" s="4"/>
      <c r="O225" s="56">
        <f t="shared" ref="O225:P229" si="52">J225*M225</f>
        <v>0</v>
      </c>
      <c r="P225" s="56">
        <f t="shared" si="52"/>
        <v>0</v>
      </c>
      <c r="Q225" s="56">
        <f>SUM(O225:P225)</f>
        <v>0</v>
      </c>
    </row>
    <row r="226" spans="1:17" ht="18">
      <c r="A226" s="541" t="s">
        <v>543</v>
      </c>
      <c r="B226" s="65" t="s">
        <v>552</v>
      </c>
      <c r="C226" s="163"/>
      <c r="D226" s="51" t="s">
        <v>555</v>
      </c>
      <c r="E226" s="163"/>
      <c r="F226" s="55" t="s">
        <v>30</v>
      </c>
      <c r="G226" s="53">
        <v>75</v>
      </c>
      <c r="H226" s="68">
        <v>21.67</v>
      </c>
      <c r="I226" s="55" t="s">
        <v>65</v>
      </c>
      <c r="J226" s="2"/>
      <c r="K226" s="3"/>
      <c r="L226" s="13">
        <f>SUM(J226:K226)</f>
        <v>0</v>
      </c>
      <c r="M226" s="4"/>
      <c r="N226" s="4"/>
      <c r="O226" s="56">
        <f t="shared" si="52"/>
        <v>0</v>
      </c>
      <c r="P226" s="56">
        <f t="shared" si="52"/>
        <v>0</v>
      </c>
      <c r="Q226" s="56">
        <f>SUM(O226:P226)</f>
        <v>0</v>
      </c>
    </row>
    <row r="227" spans="1:17" ht="18">
      <c r="A227" s="541" t="s">
        <v>543</v>
      </c>
      <c r="B227" s="65" t="s">
        <v>552</v>
      </c>
      <c r="C227" s="163"/>
      <c r="D227" s="51" t="s">
        <v>63</v>
      </c>
      <c r="E227" s="163"/>
      <c r="F227" s="55" t="s">
        <v>26</v>
      </c>
      <c r="G227" s="53">
        <v>20</v>
      </c>
      <c r="H227" s="68">
        <v>21.67</v>
      </c>
      <c r="I227" s="55" t="s">
        <v>63</v>
      </c>
      <c r="J227" s="2"/>
      <c r="K227" s="3"/>
      <c r="L227" s="13">
        <f>SUM(J227:K227)</f>
        <v>0</v>
      </c>
      <c r="M227" s="4"/>
      <c r="N227" s="4"/>
      <c r="O227" s="56">
        <f t="shared" si="52"/>
        <v>0</v>
      </c>
      <c r="P227" s="56">
        <f t="shared" si="52"/>
        <v>0</v>
      </c>
      <c r="Q227" s="56">
        <f>SUM(O227:P227)</f>
        <v>0</v>
      </c>
    </row>
    <row r="228" spans="1:17" ht="18">
      <c r="A228" s="541" t="s">
        <v>543</v>
      </c>
      <c r="B228" s="65" t="s">
        <v>552</v>
      </c>
      <c r="C228" s="163" t="s">
        <v>556</v>
      </c>
      <c r="D228" s="51" t="s">
        <v>326</v>
      </c>
      <c r="E228" s="163" t="s">
        <v>557</v>
      </c>
      <c r="F228" s="55" t="s">
        <v>30</v>
      </c>
      <c r="G228" s="53">
        <v>45</v>
      </c>
      <c r="H228" s="68">
        <v>8.67</v>
      </c>
      <c r="I228" s="55" t="s">
        <v>306</v>
      </c>
      <c r="J228" s="2"/>
      <c r="K228" s="3"/>
      <c r="L228" s="13">
        <f>SUM(J228:K228)</f>
        <v>0</v>
      </c>
      <c r="M228" s="4"/>
      <c r="N228" s="4"/>
      <c r="O228" s="56">
        <f t="shared" si="52"/>
        <v>0</v>
      </c>
      <c r="P228" s="56">
        <f t="shared" si="52"/>
        <v>0</v>
      </c>
      <c r="Q228" s="56">
        <f>SUM(O228:P228)</f>
        <v>0</v>
      </c>
    </row>
    <row r="229" spans="1:17" ht="18">
      <c r="A229" s="541" t="s">
        <v>543</v>
      </c>
      <c r="B229" s="65" t="s">
        <v>552</v>
      </c>
      <c r="C229" s="163" t="s">
        <v>558</v>
      </c>
      <c r="D229" s="51" t="s">
        <v>155</v>
      </c>
      <c r="E229" s="163" t="s">
        <v>438</v>
      </c>
      <c r="F229" s="55" t="s">
        <v>30</v>
      </c>
      <c r="G229" s="53">
        <v>7.44</v>
      </c>
      <c r="H229" s="68">
        <v>8.67</v>
      </c>
      <c r="I229" s="55" t="s">
        <v>306</v>
      </c>
      <c r="J229" s="2"/>
      <c r="K229" s="3"/>
      <c r="L229" s="13">
        <f>SUM(J229:K229)</f>
        <v>0</v>
      </c>
      <c r="M229" s="4"/>
      <c r="N229" s="4"/>
      <c r="O229" s="56">
        <f t="shared" si="52"/>
        <v>0</v>
      </c>
      <c r="P229" s="56">
        <f t="shared" si="52"/>
        <v>0</v>
      </c>
      <c r="Q229" s="56">
        <f>SUM(O229:P229)</f>
        <v>0</v>
      </c>
    </row>
    <row r="230" spans="1:17" ht="15.6">
      <c r="A230" s="162" t="s">
        <v>543</v>
      </c>
      <c r="B230" s="57" t="s">
        <v>559</v>
      </c>
      <c r="C230" s="49"/>
      <c r="D230" s="57"/>
      <c r="E230" s="58"/>
      <c r="F230" s="59"/>
      <c r="G230" s="60">
        <f>SUBTOTAL(9,G225:G229)</f>
        <v>222.44</v>
      </c>
      <c r="H230" s="61"/>
      <c r="I230" s="59"/>
      <c r="J230" s="62">
        <f>SUBTOTAL(9,J225:J229)</f>
        <v>0</v>
      </c>
      <c r="K230" s="62">
        <f>SUBTOTAL(9,K225:K229)</f>
        <v>0</v>
      </c>
      <c r="L230" s="62">
        <f>SUBTOTAL(9,L225:L229)</f>
        <v>0</v>
      </c>
      <c r="M230" s="15"/>
      <c r="N230" s="15"/>
      <c r="O230" s="63">
        <f>SUBTOTAL(9,O225:O229)</f>
        <v>0</v>
      </c>
      <c r="P230" s="63">
        <f>SUBTOTAL(9,P225:P229)</f>
        <v>0</v>
      </c>
      <c r="Q230" s="63">
        <f>SUBTOTAL(9,Q225:Q229)</f>
        <v>0</v>
      </c>
    </row>
    <row r="231" spans="1:17" ht="18">
      <c r="A231" s="541" t="s">
        <v>543</v>
      </c>
      <c r="B231" s="65" t="s">
        <v>188</v>
      </c>
      <c r="C231" s="163" t="s">
        <v>560</v>
      </c>
      <c r="D231" s="51" t="s">
        <v>313</v>
      </c>
      <c r="E231" s="163" t="s">
        <v>561</v>
      </c>
      <c r="F231" s="55" t="s">
        <v>23</v>
      </c>
      <c r="G231" s="67">
        <v>200</v>
      </c>
      <c r="H231" s="68">
        <v>8.67</v>
      </c>
      <c r="I231" s="55" t="s">
        <v>90</v>
      </c>
      <c r="J231" s="2"/>
      <c r="K231" s="3"/>
      <c r="L231" s="13">
        <f t="shared" ref="L231:L236" si="53">SUM(J231:K231)</f>
        <v>0</v>
      </c>
      <c r="M231" s="4"/>
      <c r="N231" s="4"/>
      <c r="O231" s="56">
        <f t="shared" ref="O231:O236" si="54">J231*M231</f>
        <v>0</v>
      </c>
      <c r="P231" s="56">
        <f t="shared" ref="P231:P236" si="55">K231*N231</f>
        <v>0</v>
      </c>
      <c r="Q231" s="56">
        <f t="shared" ref="Q231:Q236" si="56">SUM(O231:P231)</f>
        <v>0</v>
      </c>
    </row>
    <row r="232" spans="1:17" ht="18">
      <c r="A232" s="541" t="s">
        <v>543</v>
      </c>
      <c r="B232" s="65" t="s">
        <v>188</v>
      </c>
      <c r="C232" s="163" t="s">
        <v>562</v>
      </c>
      <c r="D232" s="51" t="s">
        <v>555</v>
      </c>
      <c r="E232" s="163" t="s">
        <v>563</v>
      </c>
      <c r="F232" s="55" t="s">
        <v>23</v>
      </c>
      <c r="G232" s="67">
        <v>115</v>
      </c>
      <c r="H232" s="68">
        <v>21.67</v>
      </c>
      <c r="I232" s="55" t="s">
        <v>65</v>
      </c>
      <c r="J232" s="2"/>
      <c r="K232" s="3"/>
      <c r="L232" s="13">
        <f t="shared" si="53"/>
        <v>0</v>
      </c>
      <c r="M232" s="4"/>
      <c r="N232" s="4"/>
      <c r="O232" s="56">
        <f t="shared" si="54"/>
        <v>0</v>
      </c>
      <c r="P232" s="56">
        <f t="shared" si="55"/>
        <v>0</v>
      </c>
      <c r="Q232" s="56">
        <f t="shared" si="56"/>
        <v>0</v>
      </c>
    </row>
    <row r="233" spans="1:17" ht="18">
      <c r="A233" s="541" t="s">
        <v>543</v>
      </c>
      <c r="B233" s="65" t="s">
        <v>188</v>
      </c>
      <c r="C233" s="163" t="s">
        <v>564</v>
      </c>
      <c r="D233" s="51" t="s">
        <v>305</v>
      </c>
      <c r="E233" s="163" t="s">
        <v>565</v>
      </c>
      <c r="F233" s="55" t="s">
        <v>23</v>
      </c>
      <c r="G233" s="67">
        <v>25</v>
      </c>
      <c r="H233" s="68">
        <v>8.67</v>
      </c>
      <c r="I233" s="55" t="s">
        <v>306</v>
      </c>
      <c r="J233" s="2"/>
      <c r="K233" s="3"/>
      <c r="L233" s="13">
        <f t="shared" si="53"/>
        <v>0</v>
      </c>
      <c r="M233" s="4"/>
      <c r="N233" s="4"/>
      <c r="O233" s="56">
        <f t="shared" si="54"/>
        <v>0</v>
      </c>
      <c r="P233" s="56">
        <f t="shared" si="55"/>
        <v>0</v>
      </c>
      <c r="Q233" s="56">
        <f t="shared" si="56"/>
        <v>0</v>
      </c>
    </row>
    <row r="234" spans="1:17" ht="18">
      <c r="A234" s="541" t="s">
        <v>543</v>
      </c>
      <c r="B234" s="65" t="s">
        <v>188</v>
      </c>
      <c r="C234" s="163"/>
      <c r="D234" s="51" t="s">
        <v>566</v>
      </c>
      <c r="E234" s="163"/>
      <c r="F234" s="55" t="s">
        <v>24</v>
      </c>
      <c r="G234" s="67">
        <v>75</v>
      </c>
      <c r="H234" s="68">
        <v>21.67</v>
      </c>
      <c r="I234" s="55" t="s">
        <v>87</v>
      </c>
      <c r="J234" s="2"/>
      <c r="K234" s="3"/>
      <c r="L234" s="13">
        <f t="shared" si="53"/>
        <v>0</v>
      </c>
      <c r="M234" s="4"/>
      <c r="N234" s="4"/>
      <c r="O234" s="56">
        <f t="shared" si="54"/>
        <v>0</v>
      </c>
      <c r="P234" s="56">
        <f t="shared" si="55"/>
        <v>0</v>
      </c>
      <c r="Q234" s="56">
        <f t="shared" si="56"/>
        <v>0</v>
      </c>
    </row>
    <row r="235" spans="1:17" ht="18">
      <c r="A235" s="541" t="s">
        <v>543</v>
      </c>
      <c r="B235" s="65" t="s">
        <v>188</v>
      </c>
      <c r="C235" s="163" t="s">
        <v>567</v>
      </c>
      <c r="D235" s="51" t="s">
        <v>568</v>
      </c>
      <c r="E235" s="163"/>
      <c r="F235" s="55" t="s">
        <v>23</v>
      </c>
      <c r="G235" s="67">
        <v>65</v>
      </c>
      <c r="H235" s="68">
        <v>8.67</v>
      </c>
      <c r="I235" s="55" t="s">
        <v>90</v>
      </c>
      <c r="J235" s="2"/>
      <c r="K235" s="3"/>
      <c r="L235" s="13">
        <f t="shared" si="53"/>
        <v>0</v>
      </c>
      <c r="M235" s="4"/>
      <c r="N235" s="4"/>
      <c r="O235" s="56">
        <f t="shared" si="54"/>
        <v>0</v>
      </c>
      <c r="P235" s="56">
        <f t="shared" si="55"/>
        <v>0</v>
      </c>
      <c r="Q235" s="56">
        <f t="shared" si="56"/>
        <v>0</v>
      </c>
    </row>
    <row r="236" spans="1:17" ht="18">
      <c r="A236" s="541" t="s">
        <v>543</v>
      </c>
      <c r="B236" s="65" t="s">
        <v>188</v>
      </c>
      <c r="C236" s="163" t="s">
        <v>569</v>
      </c>
      <c r="D236" s="51" t="s">
        <v>155</v>
      </c>
      <c r="E236" s="163" t="s">
        <v>354</v>
      </c>
      <c r="F236" s="55" t="s">
        <v>23</v>
      </c>
      <c r="G236" s="53">
        <v>20</v>
      </c>
      <c r="H236" s="68">
        <v>8.67</v>
      </c>
      <c r="I236" s="55" t="s">
        <v>306</v>
      </c>
      <c r="J236" s="2"/>
      <c r="K236" s="3"/>
      <c r="L236" s="13">
        <f t="shared" si="53"/>
        <v>0</v>
      </c>
      <c r="M236" s="4"/>
      <c r="N236" s="4"/>
      <c r="O236" s="56">
        <f t="shared" si="54"/>
        <v>0</v>
      </c>
      <c r="P236" s="56">
        <f t="shared" si="55"/>
        <v>0</v>
      </c>
      <c r="Q236" s="56">
        <f t="shared" si="56"/>
        <v>0</v>
      </c>
    </row>
    <row r="237" spans="1:17" ht="15.6">
      <c r="A237" s="162" t="s">
        <v>543</v>
      </c>
      <c r="B237" s="57" t="s">
        <v>200</v>
      </c>
      <c r="C237" s="49"/>
      <c r="D237" s="57"/>
      <c r="E237" s="58"/>
      <c r="F237" s="59"/>
      <c r="G237" s="60">
        <f>SUBTOTAL(9,G231:G236)</f>
        <v>500</v>
      </c>
      <c r="H237" s="61"/>
      <c r="I237" s="59"/>
      <c r="J237" s="62">
        <f>SUBTOTAL(9,J231:J236)</f>
        <v>0</v>
      </c>
      <c r="K237" s="62">
        <f>SUBTOTAL(9,K231:K236)</f>
        <v>0</v>
      </c>
      <c r="L237" s="62">
        <f>SUBTOTAL(9,L231:L236)</f>
        <v>0</v>
      </c>
      <c r="M237" s="15"/>
      <c r="N237" s="15"/>
      <c r="O237" s="63">
        <f>SUBTOTAL(9,O231:O236)</f>
        <v>0</v>
      </c>
      <c r="P237" s="63">
        <f>SUBTOTAL(9,P231:P236)</f>
        <v>0</v>
      </c>
      <c r="Q237" s="63">
        <f>SUBTOTAL(9,Q231:Q236)</f>
        <v>0</v>
      </c>
    </row>
    <row r="238" spans="1:17" ht="18">
      <c r="A238" s="541" t="s">
        <v>543</v>
      </c>
      <c r="B238" s="65" t="s">
        <v>316</v>
      </c>
      <c r="C238" s="163" t="s">
        <v>570</v>
      </c>
      <c r="D238" s="51" t="s">
        <v>313</v>
      </c>
      <c r="E238" s="163" t="s">
        <v>571</v>
      </c>
      <c r="F238" s="55" t="s">
        <v>30</v>
      </c>
      <c r="G238" s="67">
        <v>195</v>
      </c>
      <c r="H238" s="68">
        <v>8.67</v>
      </c>
      <c r="I238" s="55" t="s">
        <v>90</v>
      </c>
      <c r="J238" s="2"/>
      <c r="K238" s="3"/>
      <c r="L238" s="13">
        <f t="shared" ref="L238:L247" si="57">SUM(J238:K238)</f>
        <v>0</v>
      </c>
      <c r="M238" s="4"/>
      <c r="N238" s="4"/>
      <c r="O238" s="56">
        <f t="shared" ref="O238:O247" si="58">J238*M238</f>
        <v>0</v>
      </c>
      <c r="P238" s="56">
        <f t="shared" ref="P238:P247" si="59">K238*N238</f>
        <v>0</v>
      </c>
      <c r="Q238" s="56">
        <f t="shared" ref="Q238:Q247" si="60">SUM(O238:P238)</f>
        <v>0</v>
      </c>
    </row>
    <row r="239" spans="1:17" ht="18">
      <c r="A239" s="541" t="s">
        <v>543</v>
      </c>
      <c r="B239" s="65" t="s">
        <v>316</v>
      </c>
      <c r="C239" s="163" t="s">
        <v>572</v>
      </c>
      <c r="D239" s="51" t="s">
        <v>345</v>
      </c>
      <c r="E239" s="163" t="s">
        <v>573</v>
      </c>
      <c r="F239" s="55" t="s">
        <v>30</v>
      </c>
      <c r="G239" s="67">
        <v>20</v>
      </c>
      <c r="H239" s="68">
        <v>21.67</v>
      </c>
      <c r="I239" s="55" t="s">
        <v>103</v>
      </c>
      <c r="J239" s="2"/>
      <c r="K239" s="3"/>
      <c r="L239" s="13">
        <f t="shared" si="57"/>
        <v>0</v>
      </c>
      <c r="M239" s="4"/>
      <c r="N239" s="4"/>
      <c r="O239" s="56">
        <f t="shared" si="58"/>
        <v>0</v>
      </c>
      <c r="P239" s="56">
        <f t="shared" si="59"/>
        <v>0</v>
      </c>
      <c r="Q239" s="56">
        <f t="shared" si="60"/>
        <v>0</v>
      </c>
    </row>
    <row r="240" spans="1:17" ht="18">
      <c r="A240" s="541" t="s">
        <v>543</v>
      </c>
      <c r="B240" s="65" t="s">
        <v>316</v>
      </c>
      <c r="C240" s="163"/>
      <c r="D240" s="51" t="s">
        <v>345</v>
      </c>
      <c r="E240" s="163" t="s">
        <v>573</v>
      </c>
      <c r="F240" s="55" t="s">
        <v>25</v>
      </c>
      <c r="G240" s="67">
        <v>30</v>
      </c>
      <c r="H240" s="68">
        <v>21.67</v>
      </c>
      <c r="I240" s="55" t="s">
        <v>103</v>
      </c>
      <c r="J240" s="2"/>
      <c r="K240" s="3"/>
      <c r="L240" s="13">
        <f t="shared" si="57"/>
        <v>0</v>
      </c>
      <c r="M240" s="4"/>
      <c r="N240" s="4"/>
      <c r="O240" s="56">
        <f t="shared" si="58"/>
        <v>0</v>
      </c>
      <c r="P240" s="56">
        <f t="shared" si="59"/>
        <v>0</v>
      </c>
      <c r="Q240" s="56">
        <f t="shared" si="60"/>
        <v>0</v>
      </c>
    </row>
    <row r="241" spans="1:17" ht="18">
      <c r="A241" s="541" t="s">
        <v>543</v>
      </c>
      <c r="B241" s="65" t="s">
        <v>316</v>
      </c>
      <c r="C241" s="163" t="s">
        <v>574</v>
      </c>
      <c r="D241" s="51" t="s">
        <v>120</v>
      </c>
      <c r="E241" s="163" t="s">
        <v>575</v>
      </c>
      <c r="F241" s="55" t="s">
        <v>30</v>
      </c>
      <c r="G241" s="67">
        <v>10</v>
      </c>
      <c r="H241" s="68">
        <v>1</v>
      </c>
      <c r="I241" s="55" t="s">
        <v>120</v>
      </c>
      <c r="J241" s="2"/>
      <c r="K241" s="3"/>
      <c r="L241" s="13">
        <f t="shared" si="57"/>
        <v>0</v>
      </c>
      <c r="M241" s="4"/>
      <c r="N241" s="4"/>
      <c r="O241" s="56">
        <f t="shared" si="58"/>
        <v>0</v>
      </c>
      <c r="P241" s="56">
        <f t="shared" si="59"/>
        <v>0</v>
      </c>
      <c r="Q241" s="56">
        <f t="shared" si="60"/>
        <v>0</v>
      </c>
    </row>
    <row r="242" spans="1:17" ht="18">
      <c r="A242" s="541" t="s">
        <v>543</v>
      </c>
      <c r="B242" s="65" t="s">
        <v>316</v>
      </c>
      <c r="C242" s="163" t="s">
        <v>576</v>
      </c>
      <c r="D242" s="51" t="s">
        <v>577</v>
      </c>
      <c r="E242" s="163" t="s">
        <v>578</v>
      </c>
      <c r="F242" s="55" t="s">
        <v>25</v>
      </c>
      <c r="G242" s="67">
        <v>90</v>
      </c>
      <c r="H242" s="68">
        <v>8.67</v>
      </c>
      <c r="I242" s="55" t="s">
        <v>90</v>
      </c>
      <c r="J242" s="2"/>
      <c r="K242" s="3"/>
      <c r="L242" s="13">
        <f t="shared" si="57"/>
        <v>0</v>
      </c>
      <c r="M242" s="4"/>
      <c r="N242" s="4"/>
      <c r="O242" s="56">
        <f t="shared" si="58"/>
        <v>0</v>
      </c>
      <c r="P242" s="56">
        <f t="shared" si="59"/>
        <v>0</v>
      </c>
      <c r="Q242" s="56">
        <f t="shared" si="60"/>
        <v>0</v>
      </c>
    </row>
    <row r="243" spans="1:17" ht="18">
      <c r="A243" s="541" t="s">
        <v>543</v>
      </c>
      <c r="B243" s="65" t="s">
        <v>316</v>
      </c>
      <c r="C243" s="163" t="s">
        <v>579</v>
      </c>
      <c r="D243" s="51" t="s">
        <v>326</v>
      </c>
      <c r="E243" s="163" t="s">
        <v>580</v>
      </c>
      <c r="F243" s="55" t="s">
        <v>30</v>
      </c>
      <c r="G243" s="67">
        <v>94</v>
      </c>
      <c r="H243" s="68">
        <v>8.67</v>
      </c>
      <c r="I243" s="55" t="s">
        <v>306</v>
      </c>
      <c r="J243" s="2"/>
      <c r="K243" s="3"/>
      <c r="L243" s="13">
        <f t="shared" si="57"/>
        <v>0</v>
      </c>
      <c r="M243" s="4"/>
      <c r="N243" s="4"/>
      <c r="O243" s="56">
        <f t="shared" si="58"/>
        <v>0</v>
      </c>
      <c r="P243" s="56">
        <f t="shared" si="59"/>
        <v>0</v>
      </c>
      <c r="Q243" s="56">
        <f t="shared" si="60"/>
        <v>0</v>
      </c>
    </row>
    <row r="244" spans="1:17" ht="18">
      <c r="A244" s="541" t="s">
        <v>543</v>
      </c>
      <c r="B244" s="65" t="s">
        <v>316</v>
      </c>
      <c r="C244" s="163" t="s">
        <v>581</v>
      </c>
      <c r="D244" s="51" t="s">
        <v>326</v>
      </c>
      <c r="E244" s="163" t="s">
        <v>582</v>
      </c>
      <c r="F244" s="55" t="s">
        <v>25</v>
      </c>
      <c r="G244" s="67">
        <v>62</v>
      </c>
      <c r="H244" s="68">
        <v>8.67</v>
      </c>
      <c r="I244" s="55" t="s">
        <v>306</v>
      </c>
      <c r="J244" s="2"/>
      <c r="K244" s="3"/>
      <c r="L244" s="13">
        <f t="shared" si="57"/>
        <v>0</v>
      </c>
      <c r="M244" s="4"/>
      <c r="N244" s="4"/>
      <c r="O244" s="56">
        <f t="shared" si="58"/>
        <v>0</v>
      </c>
      <c r="P244" s="56">
        <f t="shared" si="59"/>
        <v>0</v>
      </c>
      <c r="Q244" s="56">
        <f t="shared" si="60"/>
        <v>0</v>
      </c>
    </row>
    <row r="245" spans="1:17" ht="18">
      <c r="A245" s="541" t="s">
        <v>543</v>
      </c>
      <c r="B245" s="65" t="s">
        <v>316</v>
      </c>
      <c r="C245" s="163" t="s">
        <v>583</v>
      </c>
      <c r="D245" s="51" t="s">
        <v>63</v>
      </c>
      <c r="E245" s="163" t="s">
        <v>584</v>
      </c>
      <c r="F245" s="55" t="s">
        <v>26</v>
      </c>
      <c r="G245" s="67">
        <v>20</v>
      </c>
      <c r="H245" s="68">
        <v>21.67</v>
      </c>
      <c r="I245" s="55" t="s">
        <v>63</v>
      </c>
      <c r="J245" s="2"/>
      <c r="K245" s="3"/>
      <c r="L245" s="13">
        <f t="shared" si="57"/>
        <v>0</v>
      </c>
      <c r="M245" s="4"/>
      <c r="N245" s="4"/>
      <c r="O245" s="56">
        <f t="shared" si="58"/>
        <v>0</v>
      </c>
      <c r="P245" s="56">
        <f t="shared" si="59"/>
        <v>0</v>
      </c>
      <c r="Q245" s="56">
        <f t="shared" si="60"/>
        <v>0</v>
      </c>
    </row>
    <row r="246" spans="1:17" ht="18">
      <c r="A246" s="541" t="s">
        <v>543</v>
      </c>
      <c r="B246" s="65" t="s">
        <v>316</v>
      </c>
      <c r="C246" s="163" t="s">
        <v>585</v>
      </c>
      <c r="D246" s="51" t="s">
        <v>65</v>
      </c>
      <c r="E246" s="163" t="s">
        <v>586</v>
      </c>
      <c r="F246" s="55" t="s">
        <v>30</v>
      </c>
      <c r="G246" s="67">
        <v>5.04</v>
      </c>
      <c r="H246" s="68">
        <v>21.67</v>
      </c>
      <c r="I246" s="55" t="s">
        <v>65</v>
      </c>
      <c r="J246" s="2"/>
      <c r="K246" s="3"/>
      <c r="L246" s="13">
        <f t="shared" si="57"/>
        <v>0</v>
      </c>
      <c r="M246" s="4"/>
      <c r="N246" s="4"/>
      <c r="O246" s="56">
        <f t="shared" si="58"/>
        <v>0</v>
      </c>
      <c r="P246" s="56">
        <f t="shared" si="59"/>
        <v>0</v>
      </c>
      <c r="Q246" s="56">
        <f t="shared" si="60"/>
        <v>0</v>
      </c>
    </row>
    <row r="247" spans="1:17" ht="18">
      <c r="A247" s="541" t="s">
        <v>543</v>
      </c>
      <c r="B247" s="65" t="s">
        <v>316</v>
      </c>
      <c r="C247" s="163" t="s">
        <v>587</v>
      </c>
      <c r="D247" s="51" t="s">
        <v>155</v>
      </c>
      <c r="E247" s="163" t="s">
        <v>354</v>
      </c>
      <c r="F247" s="55" t="s">
        <v>30</v>
      </c>
      <c r="G247" s="67">
        <v>23</v>
      </c>
      <c r="H247" s="68">
        <v>8.67</v>
      </c>
      <c r="I247" s="55" t="s">
        <v>306</v>
      </c>
      <c r="J247" s="2"/>
      <c r="K247" s="3"/>
      <c r="L247" s="13">
        <f t="shared" si="57"/>
        <v>0</v>
      </c>
      <c r="M247" s="4"/>
      <c r="N247" s="4"/>
      <c r="O247" s="56">
        <f t="shared" si="58"/>
        <v>0</v>
      </c>
      <c r="P247" s="56">
        <f t="shared" si="59"/>
        <v>0</v>
      </c>
      <c r="Q247" s="56">
        <f t="shared" si="60"/>
        <v>0</v>
      </c>
    </row>
    <row r="248" spans="1:17" ht="15.6">
      <c r="A248" s="162" t="s">
        <v>543</v>
      </c>
      <c r="B248" s="57" t="s">
        <v>338</v>
      </c>
      <c r="C248" s="49"/>
      <c r="D248" s="57"/>
      <c r="E248" s="58"/>
      <c r="F248" s="59"/>
      <c r="G248" s="60">
        <f>SUBTOTAL(9,G238:G247)</f>
        <v>549.04</v>
      </c>
      <c r="H248" s="61"/>
      <c r="I248" s="59"/>
      <c r="J248" s="62">
        <f>SUBTOTAL(9,J238:J247)</f>
        <v>0</v>
      </c>
      <c r="K248" s="62">
        <f>SUBTOTAL(9,K238:K247)</f>
        <v>0</v>
      </c>
      <c r="L248" s="62">
        <f>SUBTOTAL(9,L238:L247)</f>
        <v>0</v>
      </c>
      <c r="M248" s="15"/>
      <c r="N248" s="15"/>
      <c r="O248" s="63">
        <f>SUBTOTAL(9,O238:O247)</f>
        <v>0</v>
      </c>
      <c r="P248" s="63">
        <f>SUBTOTAL(9,P238:P247)</f>
        <v>0</v>
      </c>
      <c r="Q248" s="63">
        <f>SUBTOTAL(9,Q238:Q247)</f>
        <v>0</v>
      </c>
    </row>
    <row r="249" spans="1:17" ht="18">
      <c r="A249" s="541" t="s">
        <v>543</v>
      </c>
      <c r="B249" s="65" t="s">
        <v>588</v>
      </c>
      <c r="C249" s="50"/>
      <c r="D249" s="51" t="s">
        <v>251</v>
      </c>
      <c r="E249" s="66"/>
      <c r="F249" s="55"/>
      <c r="G249" s="225">
        <v>1</v>
      </c>
      <c r="H249" s="68">
        <v>13</v>
      </c>
      <c r="I249" s="55" t="s">
        <v>306</v>
      </c>
      <c r="J249" s="2"/>
      <c r="K249" s="3"/>
      <c r="L249" s="13">
        <f>SUM(J249:K249)</f>
        <v>0</v>
      </c>
      <c r="M249" s="4"/>
      <c r="N249" s="4"/>
      <c r="O249" s="56">
        <f>J249*M249</f>
        <v>0</v>
      </c>
      <c r="P249" s="56">
        <f>K249*N249</f>
        <v>0</v>
      </c>
      <c r="Q249" s="56">
        <f>SUM(O249:P249)</f>
        <v>0</v>
      </c>
    </row>
    <row r="250" spans="1:17" ht="18">
      <c r="A250" s="541" t="s">
        <v>543</v>
      </c>
      <c r="B250" s="65" t="s">
        <v>588</v>
      </c>
      <c r="C250" s="50"/>
      <c r="D250" s="51" t="s">
        <v>542</v>
      </c>
      <c r="E250" s="66"/>
      <c r="F250" s="55"/>
      <c r="G250" s="225">
        <v>1</v>
      </c>
      <c r="H250" s="68">
        <v>13</v>
      </c>
      <c r="I250" s="55" t="s">
        <v>306</v>
      </c>
      <c r="J250" s="2"/>
      <c r="K250" s="3"/>
      <c r="L250" s="13">
        <f>SUM(J250:K250)</f>
        <v>0</v>
      </c>
      <c r="M250" s="4"/>
      <c r="N250" s="4"/>
      <c r="O250" s="56">
        <f>J250*M250</f>
        <v>0</v>
      </c>
      <c r="P250" s="56">
        <f>K250*N250</f>
        <v>0</v>
      </c>
      <c r="Q250" s="56">
        <f>SUM(O250:P250)</f>
        <v>0</v>
      </c>
    </row>
    <row r="251" spans="1:17" ht="15.6">
      <c r="A251" s="162" t="s">
        <v>485</v>
      </c>
      <c r="B251" s="57" t="s">
        <v>69</v>
      </c>
      <c r="C251" s="49"/>
      <c r="D251" s="57"/>
      <c r="E251" s="58"/>
      <c r="F251" s="59"/>
      <c r="G251" s="60"/>
      <c r="H251" s="61"/>
      <c r="I251" s="59"/>
      <c r="J251" s="62">
        <f>SUBTOTAL(9,J249:J250)</f>
        <v>0</v>
      </c>
      <c r="K251" s="62">
        <f>SUBTOTAL(9,K249:K250)</f>
        <v>0</v>
      </c>
      <c r="L251" s="62">
        <f>SUBTOTAL(9,L249:L250)</f>
        <v>0</v>
      </c>
      <c r="M251" s="15"/>
      <c r="N251" s="15"/>
      <c r="O251" s="63">
        <f>SUBTOTAL(9,O249:O250)</f>
        <v>0</v>
      </c>
      <c r="P251" s="63">
        <f>SUBTOTAL(9,P249:P250)</f>
        <v>0</v>
      </c>
      <c r="Q251" s="63">
        <f>SUBTOTAL(9,Q249:Q250)</f>
        <v>0</v>
      </c>
    </row>
    <row r="252" spans="1:17" ht="18">
      <c r="A252" s="541" t="s">
        <v>543</v>
      </c>
      <c r="B252" s="65" t="s">
        <v>263</v>
      </c>
      <c r="C252" s="50"/>
      <c r="D252" s="50"/>
      <c r="E252" s="66"/>
      <c r="F252" s="55"/>
      <c r="G252" s="225">
        <v>1</v>
      </c>
      <c r="H252" s="68">
        <v>21.67</v>
      </c>
      <c r="I252" s="55" t="s">
        <v>306</v>
      </c>
      <c r="J252" s="2"/>
      <c r="K252" s="3"/>
      <c r="L252" s="13">
        <f>SUM(J252:K252)</f>
        <v>0</v>
      </c>
      <c r="M252" s="4"/>
      <c r="N252" s="4"/>
      <c r="O252" s="56">
        <f>J252*M252</f>
        <v>0</v>
      </c>
      <c r="P252" s="56">
        <f>K252*N252</f>
        <v>0</v>
      </c>
      <c r="Q252" s="56">
        <f>SUM(O252:P252)</f>
        <v>0</v>
      </c>
    </row>
    <row r="253" spans="1:17" ht="18">
      <c r="A253" s="541" t="s">
        <v>543</v>
      </c>
      <c r="B253" s="65" t="s">
        <v>425</v>
      </c>
      <c r="C253" s="50"/>
      <c r="D253" s="50"/>
      <c r="E253" s="66" t="s">
        <v>426</v>
      </c>
      <c r="F253" s="55"/>
      <c r="G253" s="73">
        <v>1</v>
      </c>
      <c r="H253" s="54">
        <v>21.67</v>
      </c>
      <c r="I253" s="55" t="s">
        <v>306</v>
      </c>
      <c r="J253" s="2"/>
      <c r="K253" s="3"/>
      <c r="L253" s="13">
        <f>SUM(J253:K253)</f>
        <v>0</v>
      </c>
      <c r="M253" s="4"/>
      <c r="N253" s="4"/>
      <c r="O253" s="56">
        <f>J253*M253</f>
        <v>0</v>
      </c>
      <c r="P253" s="56">
        <f>K253*N253</f>
        <v>0</v>
      </c>
      <c r="Q253" s="56">
        <f>SUM(O253:P253)</f>
        <v>0</v>
      </c>
    </row>
    <row r="254" spans="1:17" ht="14.4">
      <c r="A254" s="162" t="s">
        <v>485</v>
      </c>
      <c r="B254" s="729" t="s">
        <v>92</v>
      </c>
      <c r="C254" s="730"/>
      <c r="D254" s="57"/>
      <c r="E254" s="58"/>
      <c r="F254" s="59"/>
      <c r="G254" s="60"/>
      <c r="H254" s="61"/>
      <c r="I254" s="59"/>
      <c r="J254" s="62">
        <f>SUBTOTAL(9,J252:J253)</f>
        <v>0</v>
      </c>
      <c r="K254" s="62">
        <f>SUBTOTAL(9,K252:K253)</f>
        <v>0</v>
      </c>
      <c r="L254" s="62">
        <f>SUBTOTAL(9,L252:L253)</f>
        <v>0</v>
      </c>
      <c r="M254" s="15"/>
      <c r="N254" s="15"/>
      <c r="O254" s="63">
        <f>SUBTOTAL(9,O252:O253)</f>
        <v>0</v>
      </c>
      <c r="P254" s="63">
        <f>SUBTOTAL(9,P252:P253)</f>
        <v>0</v>
      </c>
      <c r="Q254" s="63">
        <f>SUBTOTAL(9,Q252:Q253)</f>
        <v>0</v>
      </c>
    </row>
    <row r="255" spans="1:17" ht="18">
      <c r="A255" s="541" t="s">
        <v>543</v>
      </c>
      <c r="B255" s="65" t="s">
        <v>589</v>
      </c>
      <c r="C255" s="50"/>
      <c r="D255" s="50"/>
      <c r="E255" s="66"/>
      <c r="F255" s="55"/>
      <c r="G255" s="69">
        <v>140</v>
      </c>
      <c r="H255" s="68">
        <v>21.67</v>
      </c>
      <c r="I255" s="55" t="s">
        <v>57</v>
      </c>
      <c r="J255" s="2"/>
      <c r="K255" s="3"/>
      <c r="L255" s="13">
        <f>SUM(J255:K255)</f>
        <v>0</v>
      </c>
      <c r="M255" s="4"/>
      <c r="N255" s="4"/>
      <c r="O255" s="56">
        <f>J255*M255</f>
        <v>0</v>
      </c>
      <c r="P255" s="56">
        <f>K255*N255</f>
        <v>0</v>
      </c>
      <c r="Q255" s="56">
        <f>SUM(O255:P255)</f>
        <v>0</v>
      </c>
    </row>
    <row r="256" spans="1:17" ht="18">
      <c r="A256" s="541" t="s">
        <v>543</v>
      </c>
      <c r="B256" s="65" t="s">
        <v>590</v>
      </c>
      <c r="C256" s="50"/>
      <c r="D256" s="50"/>
      <c r="E256" s="66"/>
      <c r="F256" s="55"/>
      <c r="G256" s="67">
        <v>1200</v>
      </c>
      <c r="H256" s="68">
        <v>21.67</v>
      </c>
      <c r="I256" s="55" t="s">
        <v>57</v>
      </c>
      <c r="J256" s="2"/>
      <c r="K256" s="3"/>
      <c r="L256" s="13">
        <f>SUM(J256:K256)</f>
        <v>0</v>
      </c>
      <c r="M256" s="4"/>
      <c r="N256" s="4"/>
      <c r="O256" s="56">
        <f>J256*M256</f>
        <v>0</v>
      </c>
      <c r="P256" s="56">
        <f>K256*N256</f>
        <v>0</v>
      </c>
      <c r="Q256" s="56">
        <f>SUM(O256:P256)</f>
        <v>0</v>
      </c>
    </row>
    <row r="257" spans="1:17" ht="14.4">
      <c r="A257" s="162" t="s">
        <v>543</v>
      </c>
      <c r="B257" s="729" t="s">
        <v>72</v>
      </c>
      <c r="C257" s="730"/>
      <c r="D257" s="57"/>
      <c r="E257" s="58"/>
      <c r="F257" s="59"/>
      <c r="G257" s="60">
        <f>SUBTOTAL(9,G255:G256)</f>
        <v>1340</v>
      </c>
      <c r="H257" s="61"/>
      <c r="I257" s="59"/>
      <c r="J257" s="62">
        <f>SUBTOTAL(9,J255:J256)</f>
        <v>0</v>
      </c>
      <c r="K257" s="62">
        <f t="shared" ref="K257" si="61">SUBTOTAL(9,K255:K256)</f>
        <v>0</v>
      </c>
      <c r="L257" s="62">
        <f>SUBTOTAL(9,L255:L256)</f>
        <v>0</v>
      </c>
      <c r="M257" s="15"/>
      <c r="N257" s="15"/>
      <c r="O257" s="63">
        <f>SUBTOTAL(9,O255:O256)</f>
        <v>0</v>
      </c>
      <c r="P257" s="63">
        <f>SUBTOTAL(9,P255:P256)</f>
        <v>0</v>
      </c>
      <c r="Q257" s="63">
        <f>SUBTOTAL(9,Q255:Q256)</f>
        <v>0</v>
      </c>
    </row>
    <row r="258" spans="1:17" ht="18">
      <c r="A258" s="541" t="s">
        <v>543</v>
      </c>
      <c r="B258" s="66" t="s">
        <v>73</v>
      </c>
      <c r="C258" s="55"/>
      <c r="D258" s="55" t="s">
        <v>74</v>
      </c>
      <c r="E258" s="66"/>
      <c r="F258" s="70"/>
      <c r="G258" s="72">
        <v>2</v>
      </c>
      <c r="H258" s="68">
        <v>21.67</v>
      </c>
      <c r="I258" s="55" t="s">
        <v>427</v>
      </c>
      <c r="J258" s="2"/>
      <c r="K258" s="3"/>
      <c r="L258" s="13">
        <f>SUM(J258:K258)</f>
        <v>0</v>
      </c>
      <c r="M258" s="4"/>
      <c r="N258" s="4"/>
      <c r="O258" s="56">
        <f>J258*M258</f>
        <v>0</v>
      </c>
      <c r="P258" s="56">
        <f>K258*N258</f>
        <v>0</v>
      </c>
      <c r="Q258" s="56">
        <f>SUM(O258:P258)</f>
        <v>0</v>
      </c>
    </row>
    <row r="259" spans="1:17" ht="18">
      <c r="A259" s="541" t="s">
        <v>543</v>
      </c>
      <c r="B259" s="66" t="s">
        <v>73</v>
      </c>
      <c r="C259" s="55"/>
      <c r="D259" s="55" t="s">
        <v>591</v>
      </c>
      <c r="E259" s="567" t="s">
        <v>592</v>
      </c>
      <c r="F259" s="70"/>
      <c r="G259" s="72"/>
      <c r="H259" s="566">
        <v>26</v>
      </c>
      <c r="I259" s="55" t="s">
        <v>427</v>
      </c>
      <c r="J259" s="2"/>
      <c r="K259" s="3"/>
      <c r="L259" s="13">
        <f>SUM(J259:K259)</f>
        <v>0</v>
      </c>
      <c r="M259" s="4"/>
      <c r="N259" s="4"/>
      <c r="O259" s="56">
        <f>J259*M259</f>
        <v>0</v>
      </c>
      <c r="P259" s="56">
        <f>K259*N259</f>
        <v>0</v>
      </c>
      <c r="Q259" s="56">
        <f>SUM(O259:P259)</f>
        <v>0</v>
      </c>
    </row>
    <row r="260" spans="1:17" ht="14.4">
      <c r="A260" s="162" t="s">
        <v>485</v>
      </c>
      <c r="B260" s="226" t="s">
        <v>77</v>
      </c>
      <c r="C260" s="227"/>
      <c r="D260" s="57"/>
      <c r="E260" s="58"/>
      <c r="F260" s="59"/>
      <c r="G260" s="60"/>
      <c r="H260" s="61"/>
      <c r="I260" s="59"/>
      <c r="J260" s="62">
        <f>SUBTOTAL(9,J258:J259)</f>
        <v>0</v>
      </c>
      <c r="K260" s="62">
        <f>SUBTOTAL(9,K258:K259)</f>
        <v>0</v>
      </c>
      <c r="L260" s="62">
        <f>SUBTOTAL(9,L258:L259)</f>
        <v>0</v>
      </c>
      <c r="M260" s="15"/>
      <c r="N260" s="15"/>
      <c r="O260" s="63">
        <f>SUBTOTAL(9,O258:O259)</f>
        <v>0</v>
      </c>
      <c r="P260" s="63">
        <f t="shared" ref="P260:Q260" si="62">SUBTOTAL(9,P258:P259)</f>
        <v>0</v>
      </c>
      <c r="Q260" s="63">
        <f t="shared" si="62"/>
        <v>0</v>
      </c>
    </row>
    <row r="261" spans="1:17" ht="18">
      <c r="A261" s="541" t="s">
        <v>543</v>
      </c>
      <c r="B261" s="66" t="s">
        <v>78</v>
      </c>
      <c r="C261" s="55"/>
      <c r="D261" s="55"/>
      <c r="E261" s="66"/>
      <c r="F261" s="70"/>
      <c r="G261" s="73">
        <v>2</v>
      </c>
      <c r="H261" s="68">
        <v>21.67</v>
      </c>
      <c r="I261" s="55"/>
      <c r="J261" s="2"/>
      <c r="K261" s="3"/>
      <c r="L261" s="13">
        <f>SUM(J261:K261)</f>
        <v>0</v>
      </c>
      <c r="M261" s="4"/>
      <c r="N261" s="4"/>
      <c r="O261" s="56">
        <f>J261*M261</f>
        <v>0</v>
      </c>
      <c r="P261" s="56">
        <f>K261*N261</f>
        <v>0</v>
      </c>
      <c r="Q261" s="56">
        <f>SUM(O261:P261)</f>
        <v>0</v>
      </c>
    </row>
    <row r="262" spans="1:17" ht="14.4">
      <c r="A262" s="162" t="s">
        <v>485</v>
      </c>
      <c r="B262" s="729" t="s">
        <v>1057</v>
      </c>
      <c r="C262" s="730"/>
      <c r="D262" s="57"/>
      <c r="E262" s="58"/>
      <c r="F262" s="59"/>
      <c r="G262" s="60"/>
      <c r="H262" s="61"/>
      <c r="I262" s="59"/>
      <c r="J262" s="62">
        <f>SUBTOTAL(9,J261)</f>
        <v>0</v>
      </c>
      <c r="K262" s="62">
        <f>SUBTOTAL(9,K261)</f>
        <v>0</v>
      </c>
      <c r="L262" s="62">
        <f>SUBTOTAL(9,L261)</f>
        <v>0</v>
      </c>
      <c r="M262" s="15"/>
      <c r="N262" s="15"/>
      <c r="O262" s="63">
        <f>SUBTOTAL(9,O261)</f>
        <v>0</v>
      </c>
      <c r="P262" s="63">
        <f>SUBTOTAL(9,P261)</f>
        <v>0</v>
      </c>
      <c r="Q262" s="63">
        <f>SUBTOTAL(9,Q261)</f>
        <v>0</v>
      </c>
    </row>
    <row r="263" spans="1:17" ht="18">
      <c r="A263" s="541" t="s">
        <v>543</v>
      </c>
      <c r="B263" s="66" t="s">
        <v>80</v>
      </c>
      <c r="C263" s="55"/>
      <c r="D263" s="55"/>
      <c r="E263" s="66"/>
      <c r="F263" s="70"/>
      <c r="G263" s="72">
        <v>3</v>
      </c>
      <c r="H263" s="68">
        <v>4.33</v>
      </c>
      <c r="I263" s="55" t="s">
        <v>435</v>
      </c>
      <c r="J263" s="2"/>
      <c r="K263" s="3"/>
      <c r="L263" s="13">
        <f>SUM(J263:K263)</f>
        <v>0</v>
      </c>
      <c r="M263" s="4"/>
      <c r="N263" s="4"/>
      <c r="O263" s="56">
        <f>J263*M263</f>
        <v>0</v>
      </c>
      <c r="P263" s="56">
        <f>K263*N263</f>
        <v>0</v>
      </c>
      <c r="Q263" s="56">
        <f>SUM(O263:P263)</f>
        <v>0</v>
      </c>
    </row>
    <row r="264" spans="1:17" ht="18">
      <c r="A264" s="541" t="s">
        <v>543</v>
      </c>
      <c r="B264" s="66" t="s">
        <v>81</v>
      </c>
      <c r="C264" s="55"/>
      <c r="D264" s="55"/>
      <c r="E264" s="66"/>
      <c r="F264" s="70"/>
      <c r="G264" s="72">
        <v>3</v>
      </c>
      <c r="H264" s="68">
        <v>1</v>
      </c>
      <c r="I264" s="55" t="s">
        <v>435</v>
      </c>
      <c r="J264" s="2"/>
      <c r="K264" s="3"/>
      <c r="L264" s="13">
        <f>SUM(J264:K264)</f>
        <v>0</v>
      </c>
      <c r="M264" s="4"/>
      <c r="N264" s="4"/>
      <c r="O264" s="56">
        <f>J264*M264</f>
        <v>0</v>
      </c>
      <c r="P264" s="56">
        <f>K264*N264</f>
        <v>0</v>
      </c>
      <c r="Q264" s="56">
        <f>SUM(O264:P264)</f>
        <v>0</v>
      </c>
    </row>
    <row r="265" spans="1:17" ht="14.4">
      <c r="A265" s="162" t="s">
        <v>485</v>
      </c>
      <c r="B265" s="729" t="s">
        <v>82</v>
      </c>
      <c r="C265" s="730"/>
      <c r="D265" s="57"/>
      <c r="E265" s="58"/>
      <c r="F265" s="59"/>
      <c r="G265" s="60"/>
      <c r="H265" s="61"/>
      <c r="I265" s="59"/>
      <c r="J265" s="62">
        <f>SUBTOTAL(9,J263:J264)</f>
        <v>0</v>
      </c>
      <c r="K265" s="62">
        <f>SUBTOTAL(9,K263:K264)</f>
        <v>0</v>
      </c>
      <c r="L265" s="62">
        <f>SUBTOTAL(9,L263:L264)</f>
        <v>0</v>
      </c>
      <c r="M265" s="15"/>
      <c r="N265" s="15"/>
      <c r="O265" s="63">
        <f>SUBTOTAL(9,O263:O264)</f>
        <v>0</v>
      </c>
      <c r="P265" s="63">
        <f>SUBTOTAL(9,P263:P264)</f>
        <v>0</v>
      </c>
      <c r="Q265" s="63">
        <f>SUBTOTAL(9,Q263:Q264)</f>
        <v>0</v>
      </c>
    </row>
    <row r="266" spans="1:17" ht="28.95" customHeight="1">
      <c r="A266" s="541" t="s">
        <v>543</v>
      </c>
      <c r="B266" s="542" t="s">
        <v>84</v>
      </c>
      <c r="C266" s="542"/>
      <c r="D266" s="542"/>
      <c r="E266" s="542"/>
      <c r="F266" s="543"/>
      <c r="G266" s="544">
        <f>SUBTOTAL(9,G221:G248)</f>
        <v>1316.57</v>
      </c>
      <c r="H266" s="541"/>
      <c r="I266" s="541"/>
      <c r="J266" s="77">
        <f>SUBTOTAL(9,J221:J265)</f>
        <v>0</v>
      </c>
      <c r="K266" s="77">
        <f>SUBTOTAL(9,K221:K265)</f>
        <v>0</v>
      </c>
      <c r="L266" s="541">
        <f>SUBTOTAL(9,L221:L265)</f>
        <v>0</v>
      </c>
      <c r="M266" s="78"/>
      <c r="N266" s="78"/>
      <c r="O266" s="78">
        <f>SUBTOTAL(9,O221:O265)</f>
        <v>0</v>
      </c>
      <c r="P266" s="78">
        <f>SUBTOTAL(9,P221:P265)</f>
        <v>0</v>
      </c>
      <c r="Q266" s="545">
        <f>SUBTOTAL(9,Q221:Q265)</f>
        <v>0</v>
      </c>
    </row>
    <row r="267" spans="1:17" ht="18">
      <c r="A267" s="546" t="s">
        <v>593</v>
      </c>
      <c r="B267" s="65" t="s">
        <v>339</v>
      </c>
      <c r="C267" s="163" t="s">
        <v>594</v>
      </c>
      <c r="D267" s="51" t="s">
        <v>313</v>
      </c>
      <c r="E267" s="163" t="s">
        <v>595</v>
      </c>
      <c r="F267" s="55" t="s">
        <v>25</v>
      </c>
      <c r="G267" s="69">
        <v>345</v>
      </c>
      <c r="H267" s="68">
        <v>8.67</v>
      </c>
      <c r="I267" s="55" t="s">
        <v>90</v>
      </c>
      <c r="J267" s="2"/>
      <c r="K267" s="3"/>
      <c r="L267" s="13">
        <f t="shared" ref="L267:L272" si="63">SUM(J267:K267)</f>
        <v>0</v>
      </c>
      <c r="M267" s="4"/>
      <c r="N267" s="4"/>
      <c r="O267" s="56">
        <f t="shared" ref="O267:O272" si="64">J267*M267</f>
        <v>0</v>
      </c>
      <c r="P267" s="56">
        <f t="shared" ref="P267:P272" si="65">K267*N267</f>
        <v>0</v>
      </c>
      <c r="Q267" s="56">
        <f t="shared" ref="Q267:Q272" si="66">SUM(O267:P267)</f>
        <v>0</v>
      </c>
    </row>
    <row r="268" spans="1:17" ht="18">
      <c r="A268" s="546" t="s">
        <v>593</v>
      </c>
      <c r="B268" s="65" t="s">
        <v>339</v>
      </c>
      <c r="C268" s="163" t="s">
        <v>596</v>
      </c>
      <c r="D268" s="51" t="s">
        <v>120</v>
      </c>
      <c r="E268" s="163" t="s">
        <v>597</v>
      </c>
      <c r="F268" s="55" t="s">
        <v>25</v>
      </c>
      <c r="G268" s="69">
        <v>41</v>
      </c>
      <c r="H268" s="68">
        <v>1</v>
      </c>
      <c r="I268" s="55" t="s">
        <v>120</v>
      </c>
      <c r="J268" s="2"/>
      <c r="K268" s="3"/>
      <c r="L268" s="13">
        <f t="shared" si="63"/>
        <v>0</v>
      </c>
      <c r="M268" s="4"/>
      <c r="N268" s="4"/>
      <c r="O268" s="56">
        <f t="shared" si="64"/>
        <v>0</v>
      </c>
      <c r="P268" s="56">
        <f t="shared" si="65"/>
        <v>0</v>
      </c>
      <c r="Q268" s="56">
        <f t="shared" si="66"/>
        <v>0</v>
      </c>
    </row>
    <row r="269" spans="1:17" ht="18">
      <c r="A269" s="546" t="s">
        <v>593</v>
      </c>
      <c r="B269" s="65" t="s">
        <v>339</v>
      </c>
      <c r="C269" s="163" t="s">
        <v>598</v>
      </c>
      <c r="D269" s="51" t="s">
        <v>326</v>
      </c>
      <c r="E269" s="163" t="s">
        <v>599</v>
      </c>
      <c r="F269" s="55" t="s">
        <v>25</v>
      </c>
      <c r="G269" s="69">
        <v>100</v>
      </c>
      <c r="H269" s="68">
        <v>8.67</v>
      </c>
      <c r="I269" s="55" t="s">
        <v>306</v>
      </c>
      <c r="J269" s="2"/>
      <c r="K269" s="3"/>
      <c r="L269" s="13">
        <f t="shared" si="63"/>
        <v>0</v>
      </c>
      <c r="M269" s="4"/>
      <c r="N269" s="4"/>
      <c r="O269" s="56">
        <f t="shared" si="64"/>
        <v>0</v>
      </c>
      <c r="P269" s="56">
        <f t="shared" si="65"/>
        <v>0</v>
      </c>
      <c r="Q269" s="56">
        <f t="shared" si="66"/>
        <v>0</v>
      </c>
    </row>
    <row r="270" spans="1:17" ht="18">
      <c r="A270" s="546" t="s">
        <v>593</v>
      </c>
      <c r="B270" s="65" t="s">
        <v>339</v>
      </c>
      <c r="C270" s="163" t="s">
        <v>600</v>
      </c>
      <c r="D270" s="51" t="s">
        <v>63</v>
      </c>
      <c r="E270" s="163" t="s">
        <v>601</v>
      </c>
      <c r="F270" s="55" t="s">
        <v>26</v>
      </c>
      <c r="G270" s="69">
        <v>26</v>
      </c>
      <c r="H270" s="68">
        <v>21.67</v>
      </c>
      <c r="I270" s="55" t="s">
        <v>63</v>
      </c>
      <c r="J270" s="2"/>
      <c r="K270" s="3"/>
      <c r="L270" s="13">
        <f t="shared" si="63"/>
        <v>0</v>
      </c>
      <c r="M270" s="4"/>
      <c r="N270" s="4"/>
      <c r="O270" s="56">
        <f t="shared" si="64"/>
        <v>0</v>
      </c>
      <c r="P270" s="56">
        <f t="shared" si="65"/>
        <v>0</v>
      </c>
      <c r="Q270" s="56">
        <f t="shared" si="66"/>
        <v>0</v>
      </c>
    </row>
    <row r="271" spans="1:17" ht="18">
      <c r="A271" s="546" t="s">
        <v>593</v>
      </c>
      <c r="B271" s="65" t="s">
        <v>339</v>
      </c>
      <c r="C271" s="163" t="s">
        <v>602</v>
      </c>
      <c r="D271" s="51" t="s">
        <v>64</v>
      </c>
      <c r="E271" s="163" t="s">
        <v>603</v>
      </c>
      <c r="F271" s="55" t="s">
        <v>30</v>
      </c>
      <c r="G271" s="69">
        <v>8.9600000000000009</v>
      </c>
      <c r="H271" s="68">
        <v>21.67</v>
      </c>
      <c r="I271" s="55" t="s">
        <v>65</v>
      </c>
      <c r="J271" s="2"/>
      <c r="K271" s="3"/>
      <c r="L271" s="13">
        <f t="shared" si="63"/>
        <v>0</v>
      </c>
      <c r="M271" s="4"/>
      <c r="N271" s="4"/>
      <c r="O271" s="56">
        <f t="shared" si="64"/>
        <v>0</v>
      </c>
      <c r="P271" s="56">
        <f t="shared" si="65"/>
        <v>0</v>
      </c>
      <c r="Q271" s="56">
        <f t="shared" si="66"/>
        <v>0</v>
      </c>
    </row>
    <row r="272" spans="1:17" ht="18">
      <c r="A272" s="546" t="s">
        <v>593</v>
      </c>
      <c r="B272" s="65" t="s">
        <v>339</v>
      </c>
      <c r="C272" s="163" t="s">
        <v>604</v>
      </c>
      <c r="D272" s="51" t="s">
        <v>155</v>
      </c>
      <c r="E272" s="163" t="s">
        <v>438</v>
      </c>
      <c r="F272" s="55" t="s">
        <v>25</v>
      </c>
      <c r="G272" s="69">
        <v>29</v>
      </c>
      <c r="H272" s="68">
        <v>8.67</v>
      </c>
      <c r="I272" s="55" t="s">
        <v>306</v>
      </c>
      <c r="J272" s="2"/>
      <c r="K272" s="3"/>
      <c r="L272" s="13">
        <f t="shared" si="63"/>
        <v>0</v>
      </c>
      <c r="M272" s="4"/>
      <c r="N272" s="4"/>
      <c r="O272" s="56">
        <f t="shared" si="64"/>
        <v>0</v>
      </c>
      <c r="P272" s="56">
        <f t="shared" si="65"/>
        <v>0</v>
      </c>
      <c r="Q272" s="56">
        <f t="shared" si="66"/>
        <v>0</v>
      </c>
    </row>
    <row r="273" spans="1:17" ht="15.6">
      <c r="A273" s="162" t="s">
        <v>593</v>
      </c>
      <c r="B273" s="57" t="s">
        <v>355</v>
      </c>
      <c r="C273" s="49"/>
      <c r="D273" s="57"/>
      <c r="E273" s="58"/>
      <c r="F273" s="59"/>
      <c r="G273" s="60">
        <f>SUBTOTAL(9,G267:G272)</f>
        <v>549.96</v>
      </c>
      <c r="H273" s="61"/>
      <c r="I273" s="59"/>
      <c r="J273" s="62">
        <f>SUBTOTAL(9,J267:J272)</f>
        <v>0</v>
      </c>
      <c r="K273" s="62">
        <f>SUBTOTAL(9,K267:K272)</f>
        <v>0</v>
      </c>
      <c r="L273" s="62">
        <f>SUBTOTAL(9,L267:L272)</f>
        <v>0</v>
      </c>
      <c r="M273" s="15"/>
      <c r="N273" s="15"/>
      <c r="O273" s="63">
        <f>SUBTOTAL(9,O267:O272)</f>
        <v>0</v>
      </c>
      <c r="P273" s="63">
        <f>SUBTOTAL(9,P267:P272)</f>
        <v>0</v>
      </c>
      <c r="Q273" s="63">
        <f>SUBTOTAL(9,Q267:Q272)</f>
        <v>0</v>
      </c>
    </row>
    <row r="274" spans="1:17" ht="18">
      <c r="A274" s="546" t="s">
        <v>593</v>
      </c>
      <c r="B274" s="65" t="s">
        <v>356</v>
      </c>
      <c r="C274" s="163" t="s">
        <v>605</v>
      </c>
      <c r="D274" s="51" t="s">
        <v>313</v>
      </c>
      <c r="E274" s="163" t="s">
        <v>119</v>
      </c>
      <c r="F274" s="55" t="s">
        <v>25</v>
      </c>
      <c r="G274" s="67">
        <v>303</v>
      </c>
      <c r="H274" s="68">
        <v>8.67</v>
      </c>
      <c r="I274" s="55" t="s">
        <v>90</v>
      </c>
      <c r="J274" s="2"/>
      <c r="K274" s="3"/>
      <c r="L274" s="13">
        <f t="shared" ref="L274:L282" si="67">SUM(J274:K274)</f>
        <v>0</v>
      </c>
      <c r="M274" s="4"/>
      <c r="N274" s="4"/>
      <c r="O274" s="56">
        <f t="shared" ref="O274:P276" si="68">J274*M274</f>
        <v>0</v>
      </c>
      <c r="P274" s="56">
        <f t="shared" si="68"/>
        <v>0</v>
      </c>
      <c r="Q274" s="56">
        <f>SUM(O274:P274)</f>
        <v>0</v>
      </c>
    </row>
    <row r="275" spans="1:17" ht="18">
      <c r="A275" s="546" t="s">
        <v>593</v>
      </c>
      <c r="B275" s="65" t="s">
        <v>356</v>
      </c>
      <c r="C275" s="163" t="s">
        <v>606</v>
      </c>
      <c r="D275" s="51" t="s">
        <v>345</v>
      </c>
      <c r="E275" s="163" t="s">
        <v>607</v>
      </c>
      <c r="F275" s="55" t="s">
        <v>25</v>
      </c>
      <c r="G275" s="67">
        <v>55.28</v>
      </c>
      <c r="H275" s="68">
        <v>21.67</v>
      </c>
      <c r="I275" s="55" t="s">
        <v>103</v>
      </c>
      <c r="J275" s="2"/>
      <c r="K275" s="3"/>
      <c r="L275" s="13">
        <f t="shared" si="67"/>
        <v>0</v>
      </c>
      <c r="M275" s="4"/>
      <c r="N275" s="4"/>
      <c r="O275" s="56">
        <f t="shared" si="68"/>
        <v>0</v>
      </c>
      <c r="P275" s="56">
        <f t="shared" si="68"/>
        <v>0</v>
      </c>
      <c r="Q275" s="56">
        <f>SUM(O275:P275)</f>
        <v>0</v>
      </c>
    </row>
    <row r="276" spans="1:17" ht="18">
      <c r="A276" s="546" t="s">
        <v>593</v>
      </c>
      <c r="B276" s="65" t="s">
        <v>356</v>
      </c>
      <c r="C276" s="163" t="s">
        <v>608</v>
      </c>
      <c r="D276" s="51" t="s">
        <v>304</v>
      </c>
      <c r="E276" s="163" t="s">
        <v>609</v>
      </c>
      <c r="F276" s="55" t="s">
        <v>25</v>
      </c>
      <c r="G276" s="67">
        <v>5.69</v>
      </c>
      <c r="H276" s="68">
        <v>1</v>
      </c>
      <c r="I276" s="55" t="s">
        <v>120</v>
      </c>
      <c r="J276" s="2"/>
      <c r="K276" s="3"/>
      <c r="L276" s="13">
        <f t="shared" si="67"/>
        <v>0</v>
      </c>
      <c r="M276" s="4"/>
      <c r="N276" s="4"/>
      <c r="O276" s="56">
        <f t="shared" si="68"/>
        <v>0</v>
      </c>
      <c r="P276" s="56">
        <f t="shared" si="68"/>
        <v>0</v>
      </c>
      <c r="Q276" s="56">
        <f>SUM(O276:P276)</f>
        <v>0</v>
      </c>
    </row>
    <row r="277" spans="1:17" ht="18">
      <c r="A277" s="546" t="s">
        <v>593</v>
      </c>
      <c r="B277" s="65" t="s">
        <v>356</v>
      </c>
      <c r="C277" s="163" t="s">
        <v>610</v>
      </c>
      <c r="D277" s="51" t="s">
        <v>326</v>
      </c>
      <c r="E277" s="163" t="s">
        <v>611</v>
      </c>
      <c r="F277" s="55" t="s">
        <v>25</v>
      </c>
      <c r="G277" s="67">
        <v>104</v>
      </c>
      <c r="H277" s="68">
        <v>8.67</v>
      </c>
      <c r="I277" s="55" t="s">
        <v>306</v>
      </c>
      <c r="J277" s="2"/>
      <c r="K277" s="3"/>
      <c r="L277" s="13">
        <f t="shared" si="67"/>
        <v>0</v>
      </c>
      <c r="M277" s="4"/>
      <c r="N277" s="4"/>
      <c r="O277" s="56">
        <f t="shared" ref="O277:O282" si="69">J277*M277</f>
        <v>0</v>
      </c>
      <c r="P277" s="56">
        <f t="shared" ref="P277:P282" si="70">K277*N277</f>
        <v>0</v>
      </c>
      <c r="Q277" s="56">
        <f t="shared" ref="Q277:Q282" si="71">SUM(O277:P277)</f>
        <v>0</v>
      </c>
    </row>
    <row r="278" spans="1:17" ht="18">
      <c r="A278" s="546" t="s">
        <v>593</v>
      </c>
      <c r="B278" s="65" t="s">
        <v>356</v>
      </c>
      <c r="C278" s="163" t="s">
        <v>612</v>
      </c>
      <c r="D278" s="51" t="s">
        <v>63</v>
      </c>
      <c r="E278" s="163" t="s">
        <v>613</v>
      </c>
      <c r="F278" s="55" t="s">
        <v>26</v>
      </c>
      <c r="G278" s="67">
        <v>24</v>
      </c>
      <c r="H278" s="68">
        <v>21.67</v>
      </c>
      <c r="I278" s="55" t="s">
        <v>63</v>
      </c>
      <c r="J278" s="2"/>
      <c r="K278" s="3"/>
      <c r="L278" s="13">
        <f t="shared" si="67"/>
        <v>0</v>
      </c>
      <c r="M278" s="4"/>
      <c r="N278" s="4"/>
      <c r="O278" s="56">
        <f t="shared" si="69"/>
        <v>0</v>
      </c>
      <c r="P278" s="56">
        <f t="shared" si="70"/>
        <v>0</v>
      </c>
      <c r="Q278" s="56">
        <f t="shared" si="71"/>
        <v>0</v>
      </c>
    </row>
    <row r="279" spans="1:17" ht="18">
      <c r="A279" s="546" t="s">
        <v>593</v>
      </c>
      <c r="B279" s="65" t="s">
        <v>356</v>
      </c>
      <c r="C279" s="163" t="s">
        <v>614</v>
      </c>
      <c r="D279" s="51" t="s">
        <v>615</v>
      </c>
      <c r="E279" s="163" t="s">
        <v>616</v>
      </c>
      <c r="F279" s="55" t="s">
        <v>25</v>
      </c>
      <c r="G279" s="67">
        <v>3.69</v>
      </c>
      <c r="H279" s="68">
        <v>21.67</v>
      </c>
      <c r="I279" s="55" t="s">
        <v>87</v>
      </c>
      <c r="J279" s="2"/>
      <c r="K279" s="3"/>
      <c r="L279" s="13">
        <f t="shared" si="67"/>
        <v>0</v>
      </c>
      <c r="M279" s="4"/>
      <c r="N279" s="4"/>
      <c r="O279" s="56">
        <f t="shared" si="69"/>
        <v>0</v>
      </c>
      <c r="P279" s="56">
        <f t="shared" si="70"/>
        <v>0</v>
      </c>
      <c r="Q279" s="56">
        <f t="shared" si="71"/>
        <v>0</v>
      </c>
    </row>
    <row r="280" spans="1:17" ht="18">
      <c r="A280" s="546" t="s">
        <v>593</v>
      </c>
      <c r="B280" s="65" t="s">
        <v>356</v>
      </c>
      <c r="C280" s="163" t="s">
        <v>617</v>
      </c>
      <c r="D280" s="51" t="s">
        <v>618</v>
      </c>
      <c r="E280" s="163" t="s">
        <v>619</v>
      </c>
      <c r="F280" s="55" t="s">
        <v>30</v>
      </c>
      <c r="G280" s="67">
        <v>20.059999999999999</v>
      </c>
      <c r="H280" s="68">
        <v>21.67</v>
      </c>
      <c r="I280" s="55" t="s">
        <v>65</v>
      </c>
      <c r="J280" s="2"/>
      <c r="K280" s="3"/>
      <c r="L280" s="13">
        <f t="shared" si="67"/>
        <v>0</v>
      </c>
      <c r="M280" s="4"/>
      <c r="N280" s="4"/>
      <c r="O280" s="56">
        <f t="shared" si="69"/>
        <v>0</v>
      </c>
      <c r="P280" s="56">
        <f t="shared" si="70"/>
        <v>0</v>
      </c>
      <c r="Q280" s="56">
        <f t="shared" si="71"/>
        <v>0</v>
      </c>
    </row>
    <row r="281" spans="1:17" ht="18">
      <c r="A281" s="546" t="s">
        <v>593</v>
      </c>
      <c r="B281" s="65" t="s">
        <v>356</v>
      </c>
      <c r="C281" s="163" t="s">
        <v>620</v>
      </c>
      <c r="D281" s="51" t="s">
        <v>621</v>
      </c>
      <c r="E281" s="163" t="s">
        <v>622</v>
      </c>
      <c r="F281" s="55" t="s">
        <v>30</v>
      </c>
      <c r="G281" s="67">
        <v>10.32</v>
      </c>
      <c r="H281" s="68">
        <v>21.67</v>
      </c>
      <c r="I281" s="55" t="s">
        <v>65</v>
      </c>
      <c r="J281" s="2"/>
      <c r="K281" s="3"/>
      <c r="L281" s="13">
        <f t="shared" si="67"/>
        <v>0</v>
      </c>
      <c r="M281" s="4"/>
      <c r="N281" s="4"/>
      <c r="O281" s="56">
        <f t="shared" si="69"/>
        <v>0</v>
      </c>
      <c r="P281" s="56">
        <f t="shared" si="70"/>
        <v>0</v>
      </c>
      <c r="Q281" s="56">
        <f t="shared" si="71"/>
        <v>0</v>
      </c>
    </row>
    <row r="282" spans="1:17" ht="18">
      <c r="A282" s="546" t="s">
        <v>593</v>
      </c>
      <c r="B282" s="65" t="s">
        <v>356</v>
      </c>
      <c r="C282" s="163" t="s">
        <v>623</v>
      </c>
      <c r="D282" s="51" t="s">
        <v>155</v>
      </c>
      <c r="E282" s="163" t="s">
        <v>438</v>
      </c>
      <c r="F282" s="55" t="s">
        <v>25</v>
      </c>
      <c r="G282" s="67">
        <v>23</v>
      </c>
      <c r="H282" s="68">
        <v>8.67</v>
      </c>
      <c r="I282" s="55" t="s">
        <v>306</v>
      </c>
      <c r="J282" s="2"/>
      <c r="K282" s="3"/>
      <c r="L282" s="13">
        <f t="shared" si="67"/>
        <v>0</v>
      </c>
      <c r="M282" s="4"/>
      <c r="N282" s="4"/>
      <c r="O282" s="56">
        <f t="shared" si="69"/>
        <v>0</v>
      </c>
      <c r="P282" s="56">
        <f t="shared" si="70"/>
        <v>0</v>
      </c>
      <c r="Q282" s="56">
        <f t="shared" si="71"/>
        <v>0</v>
      </c>
    </row>
    <row r="283" spans="1:17" ht="15.6">
      <c r="A283" s="162" t="s">
        <v>593</v>
      </c>
      <c r="B283" s="57" t="s">
        <v>369</v>
      </c>
      <c r="C283" s="49"/>
      <c r="D283" s="57"/>
      <c r="E283" s="58"/>
      <c r="F283" s="59"/>
      <c r="G283" s="60">
        <f>SUBTOTAL(9,G274:G282)</f>
        <v>549.04</v>
      </c>
      <c r="H283" s="61"/>
      <c r="I283" s="59"/>
      <c r="J283" s="62">
        <f>SUBTOTAL(9,J274:J282)</f>
        <v>0</v>
      </c>
      <c r="K283" s="62">
        <f>SUBTOTAL(9,K274:K282)</f>
        <v>0</v>
      </c>
      <c r="L283" s="62">
        <f>SUBTOTAL(9,L274:L282)</f>
        <v>0</v>
      </c>
      <c r="M283" s="15"/>
      <c r="N283" s="15"/>
      <c r="O283" s="63">
        <f>SUBTOTAL(9,O274:O282)</f>
        <v>0</v>
      </c>
      <c r="P283" s="63">
        <f t="shared" ref="P283:Q283" si="72">SUBTOTAL(9,P274:P282)</f>
        <v>0</v>
      </c>
      <c r="Q283" s="63">
        <f t="shared" si="72"/>
        <v>0</v>
      </c>
    </row>
    <row r="284" spans="1:17" ht="18">
      <c r="A284" s="546" t="s">
        <v>593</v>
      </c>
      <c r="B284" s="65" t="s">
        <v>370</v>
      </c>
      <c r="C284" s="163" t="s">
        <v>624</v>
      </c>
      <c r="D284" s="51" t="s">
        <v>313</v>
      </c>
      <c r="E284" s="163" t="s">
        <v>506</v>
      </c>
      <c r="F284" s="55" t="s">
        <v>25</v>
      </c>
      <c r="G284" s="67">
        <v>395</v>
      </c>
      <c r="H284" s="68">
        <v>8.67</v>
      </c>
      <c r="I284" s="55" t="s">
        <v>90</v>
      </c>
      <c r="J284" s="2"/>
      <c r="K284" s="3"/>
      <c r="L284" s="13">
        <f>SUM(J284:K284)</f>
        <v>0</v>
      </c>
      <c r="M284" s="4"/>
      <c r="N284" s="4"/>
      <c r="O284" s="56">
        <f t="shared" ref="O284:P287" si="73">J284*M284</f>
        <v>0</v>
      </c>
      <c r="P284" s="56">
        <f t="shared" si="73"/>
        <v>0</v>
      </c>
      <c r="Q284" s="56">
        <f>SUM(O284:P284)</f>
        <v>0</v>
      </c>
    </row>
    <row r="285" spans="1:17" ht="18">
      <c r="A285" s="546" t="s">
        <v>593</v>
      </c>
      <c r="B285" s="65" t="s">
        <v>370</v>
      </c>
      <c r="C285" s="163" t="s">
        <v>625</v>
      </c>
      <c r="D285" s="51" t="s">
        <v>326</v>
      </c>
      <c r="E285" s="163" t="s">
        <v>626</v>
      </c>
      <c r="F285" s="55" t="s">
        <v>25</v>
      </c>
      <c r="G285" s="67">
        <v>103</v>
      </c>
      <c r="H285" s="68">
        <v>8.67</v>
      </c>
      <c r="I285" s="55" t="s">
        <v>306</v>
      </c>
      <c r="J285" s="2"/>
      <c r="K285" s="3"/>
      <c r="L285" s="13">
        <f>SUM(J285:K285)</f>
        <v>0</v>
      </c>
      <c r="M285" s="4"/>
      <c r="N285" s="4"/>
      <c r="O285" s="56">
        <f t="shared" si="73"/>
        <v>0</v>
      </c>
      <c r="P285" s="56">
        <f t="shared" si="73"/>
        <v>0</v>
      </c>
      <c r="Q285" s="56">
        <f>SUM(O285:P285)</f>
        <v>0</v>
      </c>
    </row>
    <row r="286" spans="1:17" ht="18">
      <c r="A286" s="546" t="s">
        <v>593</v>
      </c>
      <c r="B286" s="65" t="s">
        <v>370</v>
      </c>
      <c r="C286" s="163" t="s">
        <v>627</v>
      </c>
      <c r="D286" s="51" t="s">
        <v>63</v>
      </c>
      <c r="E286" s="163" t="s">
        <v>628</v>
      </c>
      <c r="F286" s="55" t="s">
        <v>26</v>
      </c>
      <c r="G286" s="67">
        <v>26</v>
      </c>
      <c r="H286" s="68">
        <v>21.67</v>
      </c>
      <c r="I286" s="55" t="s">
        <v>63</v>
      </c>
      <c r="J286" s="2"/>
      <c r="K286" s="3"/>
      <c r="L286" s="13">
        <f>SUM(J286:K286)</f>
        <v>0</v>
      </c>
      <c r="M286" s="4"/>
      <c r="N286" s="4"/>
      <c r="O286" s="56">
        <f t="shared" si="73"/>
        <v>0</v>
      </c>
      <c r="P286" s="56">
        <f t="shared" si="73"/>
        <v>0</v>
      </c>
      <c r="Q286" s="56">
        <f>SUM(O286:P286)</f>
        <v>0</v>
      </c>
    </row>
    <row r="287" spans="1:17" ht="18">
      <c r="A287" s="546" t="s">
        <v>593</v>
      </c>
      <c r="B287" s="65" t="s">
        <v>370</v>
      </c>
      <c r="C287" s="163" t="s">
        <v>629</v>
      </c>
      <c r="D287" s="51" t="s">
        <v>155</v>
      </c>
      <c r="E287" s="163" t="s">
        <v>354</v>
      </c>
      <c r="F287" s="55" t="s">
        <v>25</v>
      </c>
      <c r="G287" s="67">
        <v>25</v>
      </c>
      <c r="H287" s="68">
        <v>8.67</v>
      </c>
      <c r="I287" s="55" t="s">
        <v>306</v>
      </c>
      <c r="J287" s="2"/>
      <c r="K287" s="3"/>
      <c r="L287" s="13">
        <f>SUM(J287:K287)</f>
        <v>0</v>
      </c>
      <c r="M287" s="4"/>
      <c r="N287" s="4"/>
      <c r="O287" s="56">
        <f t="shared" si="73"/>
        <v>0</v>
      </c>
      <c r="P287" s="56">
        <f t="shared" si="73"/>
        <v>0</v>
      </c>
      <c r="Q287" s="56">
        <f>SUM(O287:P287)</f>
        <v>0</v>
      </c>
    </row>
    <row r="288" spans="1:17" ht="15.6">
      <c r="A288" s="162" t="s">
        <v>593</v>
      </c>
      <c r="B288" s="57" t="s">
        <v>385</v>
      </c>
      <c r="C288" s="49"/>
      <c r="D288" s="57"/>
      <c r="E288" s="58"/>
      <c r="F288" s="59"/>
      <c r="G288" s="60">
        <f>SUBTOTAL(9,G284:G287)</f>
        <v>549</v>
      </c>
      <c r="H288" s="61"/>
      <c r="I288" s="59"/>
      <c r="J288" s="62">
        <f>SUBTOTAL(9,J284:J287)</f>
        <v>0</v>
      </c>
      <c r="K288" s="62">
        <f>SUBTOTAL(9,K284:K287)</f>
        <v>0</v>
      </c>
      <c r="L288" s="62">
        <f>SUBTOTAL(9,L284:L287)</f>
        <v>0</v>
      </c>
      <c r="M288" s="15"/>
      <c r="N288" s="15"/>
      <c r="O288" s="63">
        <f>SUBTOTAL(9,O284:O287)</f>
        <v>0</v>
      </c>
      <c r="P288" s="63">
        <f>SUBTOTAL(9,P284:P287)</f>
        <v>0</v>
      </c>
      <c r="Q288" s="63">
        <f>SUBTOTAL(9,Q284:Q287)</f>
        <v>0</v>
      </c>
    </row>
    <row r="289" spans="1:17" ht="18">
      <c r="A289" s="546" t="s">
        <v>593</v>
      </c>
      <c r="B289" s="65" t="s">
        <v>386</v>
      </c>
      <c r="C289" s="163" t="s">
        <v>630</v>
      </c>
      <c r="D289" s="51" t="s">
        <v>313</v>
      </c>
      <c r="E289" s="163" t="s">
        <v>631</v>
      </c>
      <c r="F289" s="55" t="s">
        <v>25</v>
      </c>
      <c r="G289" s="67">
        <v>395</v>
      </c>
      <c r="H289" s="68">
        <v>8.67</v>
      </c>
      <c r="I289" s="55" t="s">
        <v>90</v>
      </c>
      <c r="J289" s="2"/>
      <c r="K289" s="3"/>
      <c r="L289" s="13">
        <f>SUM(J289:K289)</f>
        <v>0</v>
      </c>
      <c r="M289" s="4"/>
      <c r="N289" s="4"/>
      <c r="O289" s="56">
        <f t="shared" ref="O289:P292" si="74">J289*M289</f>
        <v>0</v>
      </c>
      <c r="P289" s="56">
        <f t="shared" si="74"/>
        <v>0</v>
      </c>
      <c r="Q289" s="56">
        <f>SUM(O289:P289)</f>
        <v>0</v>
      </c>
    </row>
    <row r="290" spans="1:17" ht="18">
      <c r="A290" s="546" t="s">
        <v>593</v>
      </c>
      <c r="B290" s="65" t="s">
        <v>386</v>
      </c>
      <c r="C290" s="163" t="s">
        <v>632</v>
      </c>
      <c r="D290" s="51" t="s">
        <v>305</v>
      </c>
      <c r="E290" s="163" t="s">
        <v>633</v>
      </c>
      <c r="F290" s="55" t="s">
        <v>25</v>
      </c>
      <c r="G290" s="67">
        <v>103</v>
      </c>
      <c r="H290" s="68">
        <v>8.67</v>
      </c>
      <c r="I290" s="55" t="s">
        <v>306</v>
      </c>
      <c r="J290" s="2"/>
      <c r="K290" s="3"/>
      <c r="L290" s="13">
        <f>SUM(J290:K290)</f>
        <v>0</v>
      </c>
      <c r="M290" s="4"/>
      <c r="N290" s="4"/>
      <c r="O290" s="56">
        <f t="shared" si="74"/>
        <v>0</v>
      </c>
      <c r="P290" s="56">
        <f t="shared" si="74"/>
        <v>0</v>
      </c>
      <c r="Q290" s="56">
        <f>SUM(O290:P290)</f>
        <v>0</v>
      </c>
    </row>
    <row r="291" spans="1:17" ht="18">
      <c r="A291" s="546" t="s">
        <v>593</v>
      </c>
      <c r="B291" s="65" t="s">
        <v>386</v>
      </c>
      <c r="C291" s="163" t="s">
        <v>634</v>
      </c>
      <c r="D291" s="166" t="s">
        <v>63</v>
      </c>
      <c r="E291" s="163" t="s">
        <v>635</v>
      </c>
      <c r="F291" s="55" t="s">
        <v>26</v>
      </c>
      <c r="G291" s="67">
        <v>31</v>
      </c>
      <c r="H291" s="68">
        <v>21.67</v>
      </c>
      <c r="I291" s="55" t="s">
        <v>63</v>
      </c>
      <c r="J291" s="2"/>
      <c r="K291" s="3"/>
      <c r="L291" s="13">
        <f>SUM(J291:K291)</f>
        <v>0</v>
      </c>
      <c r="M291" s="4"/>
      <c r="N291" s="4"/>
      <c r="O291" s="56">
        <f t="shared" si="74"/>
        <v>0</v>
      </c>
      <c r="P291" s="56">
        <f t="shared" si="74"/>
        <v>0</v>
      </c>
      <c r="Q291" s="56">
        <f>SUM(O291:P291)</f>
        <v>0</v>
      </c>
    </row>
    <row r="292" spans="1:17" ht="18">
      <c r="A292" s="546" t="s">
        <v>593</v>
      </c>
      <c r="B292" s="65" t="s">
        <v>386</v>
      </c>
      <c r="C292" s="163" t="s">
        <v>636</v>
      </c>
      <c r="D292" s="166" t="s">
        <v>155</v>
      </c>
      <c r="E292" s="163" t="s">
        <v>354</v>
      </c>
      <c r="F292" s="55" t="s">
        <v>25</v>
      </c>
      <c r="G292" s="67">
        <v>20</v>
      </c>
      <c r="H292" s="68">
        <v>8.67</v>
      </c>
      <c r="I292" s="55" t="s">
        <v>306</v>
      </c>
      <c r="J292" s="2"/>
      <c r="K292" s="3"/>
      <c r="L292" s="13">
        <f>SUM(J292:K292)</f>
        <v>0</v>
      </c>
      <c r="M292" s="4"/>
      <c r="N292" s="4"/>
      <c r="O292" s="56">
        <f t="shared" si="74"/>
        <v>0</v>
      </c>
      <c r="P292" s="56">
        <f t="shared" si="74"/>
        <v>0</v>
      </c>
      <c r="Q292" s="56">
        <f>SUM(O292:P292)</f>
        <v>0</v>
      </c>
    </row>
    <row r="293" spans="1:17" ht="15.6">
      <c r="A293" s="162" t="s">
        <v>593</v>
      </c>
      <c r="B293" s="57" t="s">
        <v>399</v>
      </c>
      <c r="C293" s="49"/>
      <c r="D293" s="57"/>
      <c r="E293" s="58"/>
      <c r="F293" s="59"/>
      <c r="G293" s="60">
        <f>SUBTOTAL(9,G289:G292)</f>
        <v>549</v>
      </c>
      <c r="H293" s="61"/>
      <c r="I293" s="59"/>
      <c r="J293" s="62">
        <f>SUBTOTAL(9,J289:J292)</f>
        <v>0</v>
      </c>
      <c r="K293" s="62">
        <f>SUBTOTAL(9,K289:K292)</f>
        <v>0</v>
      </c>
      <c r="L293" s="62">
        <f>SUBTOTAL(9,L289:L292)</f>
        <v>0</v>
      </c>
      <c r="M293" s="15"/>
      <c r="N293" s="15"/>
      <c r="O293" s="63">
        <f>SUBTOTAL(9,O289:O292)</f>
        <v>0</v>
      </c>
      <c r="P293" s="63">
        <f>SUBTOTAL(9,P289:P292)</f>
        <v>0</v>
      </c>
      <c r="Q293" s="63">
        <f>SUBTOTAL(9,Q289:Q292)</f>
        <v>0</v>
      </c>
    </row>
    <row r="294" spans="1:17" ht="18">
      <c r="A294" s="546" t="s">
        <v>593</v>
      </c>
      <c r="B294" s="65" t="s">
        <v>400</v>
      </c>
      <c r="C294" s="163" t="s">
        <v>637</v>
      </c>
      <c r="D294" s="51" t="s">
        <v>313</v>
      </c>
      <c r="E294" s="163" t="s">
        <v>631</v>
      </c>
      <c r="F294" s="55" t="s">
        <v>25</v>
      </c>
      <c r="G294" s="67">
        <v>395</v>
      </c>
      <c r="H294" s="68">
        <v>8.67</v>
      </c>
      <c r="I294" s="55" t="s">
        <v>90</v>
      </c>
      <c r="J294" s="2"/>
      <c r="K294" s="3"/>
      <c r="L294" s="13">
        <f>SUM(J294:K294)</f>
        <v>0</v>
      </c>
      <c r="M294" s="4"/>
      <c r="N294" s="4"/>
      <c r="O294" s="56">
        <f t="shared" ref="O294:P297" si="75">J294*M294</f>
        <v>0</v>
      </c>
      <c r="P294" s="56">
        <f t="shared" si="75"/>
        <v>0</v>
      </c>
      <c r="Q294" s="56">
        <f>SUM(O294:P294)</f>
        <v>0</v>
      </c>
    </row>
    <row r="295" spans="1:17" ht="18">
      <c r="A295" s="546" t="s">
        <v>593</v>
      </c>
      <c r="B295" s="65" t="s">
        <v>400</v>
      </c>
      <c r="C295" s="163" t="s">
        <v>638</v>
      </c>
      <c r="D295" s="51" t="s">
        <v>305</v>
      </c>
      <c r="E295" s="163" t="s">
        <v>633</v>
      </c>
      <c r="F295" s="55" t="s">
        <v>25</v>
      </c>
      <c r="G295" s="67">
        <v>103</v>
      </c>
      <c r="H295" s="68">
        <v>8.67</v>
      </c>
      <c r="I295" s="55" t="s">
        <v>306</v>
      </c>
      <c r="J295" s="2"/>
      <c r="K295" s="3"/>
      <c r="L295" s="13">
        <f>SUM(J295:K295)</f>
        <v>0</v>
      </c>
      <c r="M295" s="4"/>
      <c r="N295" s="4"/>
      <c r="O295" s="56">
        <f t="shared" si="75"/>
        <v>0</v>
      </c>
      <c r="P295" s="56">
        <f t="shared" si="75"/>
        <v>0</v>
      </c>
      <c r="Q295" s="56">
        <f>SUM(O295:P295)</f>
        <v>0</v>
      </c>
    </row>
    <row r="296" spans="1:17" ht="18">
      <c r="A296" s="546" t="s">
        <v>593</v>
      </c>
      <c r="B296" s="65" t="s">
        <v>400</v>
      </c>
      <c r="C296" s="163" t="s">
        <v>639</v>
      </c>
      <c r="D296" s="166" t="s">
        <v>63</v>
      </c>
      <c r="E296" s="163" t="s">
        <v>635</v>
      </c>
      <c r="F296" s="55" t="s">
        <v>26</v>
      </c>
      <c r="G296" s="67">
        <v>31</v>
      </c>
      <c r="H296" s="68">
        <v>21.67</v>
      </c>
      <c r="I296" s="55" t="s">
        <v>63</v>
      </c>
      <c r="J296" s="2"/>
      <c r="K296" s="3"/>
      <c r="L296" s="13">
        <f>SUM(J296:K296)</f>
        <v>0</v>
      </c>
      <c r="M296" s="4"/>
      <c r="N296" s="4"/>
      <c r="O296" s="56">
        <f t="shared" si="75"/>
        <v>0</v>
      </c>
      <c r="P296" s="56">
        <f t="shared" si="75"/>
        <v>0</v>
      </c>
      <c r="Q296" s="56">
        <f>SUM(O296:P296)</f>
        <v>0</v>
      </c>
    </row>
    <row r="297" spans="1:17" ht="18">
      <c r="A297" s="546" t="s">
        <v>593</v>
      </c>
      <c r="B297" s="65" t="s">
        <v>400</v>
      </c>
      <c r="C297" s="163" t="s">
        <v>640</v>
      </c>
      <c r="D297" s="166" t="s">
        <v>155</v>
      </c>
      <c r="E297" s="163" t="s">
        <v>354</v>
      </c>
      <c r="F297" s="55" t="s">
        <v>25</v>
      </c>
      <c r="G297" s="67">
        <v>20</v>
      </c>
      <c r="H297" s="68">
        <v>8.67</v>
      </c>
      <c r="I297" s="55" t="s">
        <v>306</v>
      </c>
      <c r="J297" s="2"/>
      <c r="K297" s="3"/>
      <c r="L297" s="13">
        <f>SUM(J297:K297)</f>
        <v>0</v>
      </c>
      <c r="M297" s="4"/>
      <c r="N297" s="4"/>
      <c r="O297" s="56">
        <f t="shared" si="75"/>
        <v>0</v>
      </c>
      <c r="P297" s="56">
        <f t="shared" si="75"/>
        <v>0</v>
      </c>
      <c r="Q297" s="56">
        <f>SUM(O297:P297)</f>
        <v>0</v>
      </c>
    </row>
    <row r="298" spans="1:17" ht="15.6">
      <c r="A298" s="162" t="s">
        <v>593</v>
      </c>
      <c r="B298" s="57" t="s">
        <v>419</v>
      </c>
      <c r="C298" s="49"/>
      <c r="D298" s="57"/>
      <c r="E298" s="58"/>
      <c r="F298" s="59"/>
      <c r="G298" s="60">
        <f>SUBTOTAL(9,G294:G297)</f>
        <v>549</v>
      </c>
      <c r="H298" s="61"/>
      <c r="I298" s="59"/>
      <c r="J298" s="62">
        <f>SUBTOTAL(9,J294:J297)</f>
        <v>0</v>
      </c>
      <c r="K298" s="62">
        <f>SUBTOTAL(9,K294:K297)</f>
        <v>0</v>
      </c>
      <c r="L298" s="62">
        <f>SUBTOTAL(9,L294:L297)</f>
        <v>0</v>
      </c>
      <c r="M298" s="15"/>
      <c r="N298" s="15"/>
      <c r="O298" s="63">
        <f>SUBTOTAL(9,O294:O297)</f>
        <v>0</v>
      </c>
      <c r="P298" s="63">
        <f>SUBTOTAL(9,P294:P297)</f>
        <v>0</v>
      </c>
      <c r="Q298" s="63">
        <f>SUBTOTAL(9,Q294:Q297)</f>
        <v>0</v>
      </c>
    </row>
    <row r="299" spans="1:17" ht="18">
      <c r="A299" s="546" t="s">
        <v>593</v>
      </c>
      <c r="B299" s="65" t="s">
        <v>523</v>
      </c>
      <c r="C299" s="163" t="s">
        <v>641</v>
      </c>
      <c r="D299" s="51" t="s">
        <v>313</v>
      </c>
      <c r="E299" s="163" t="s">
        <v>631</v>
      </c>
      <c r="F299" s="55" t="s">
        <v>25</v>
      </c>
      <c r="G299" s="67">
        <v>395</v>
      </c>
      <c r="H299" s="68">
        <v>8.67</v>
      </c>
      <c r="I299" s="55" t="s">
        <v>90</v>
      </c>
      <c r="J299" s="2"/>
      <c r="K299" s="3"/>
      <c r="L299" s="13">
        <f>SUM(J299:K299)</f>
        <v>0</v>
      </c>
      <c r="M299" s="4"/>
      <c r="N299" s="4"/>
      <c r="O299" s="56">
        <f t="shared" ref="O299:P302" si="76">J299*M299</f>
        <v>0</v>
      </c>
      <c r="P299" s="56">
        <f t="shared" si="76"/>
        <v>0</v>
      </c>
      <c r="Q299" s="56">
        <f>SUM(O299:P299)</f>
        <v>0</v>
      </c>
    </row>
    <row r="300" spans="1:17" ht="18">
      <c r="A300" s="546" t="s">
        <v>593</v>
      </c>
      <c r="B300" s="65" t="s">
        <v>523</v>
      </c>
      <c r="C300" s="163" t="s">
        <v>642</v>
      </c>
      <c r="D300" s="51" t="s">
        <v>305</v>
      </c>
      <c r="E300" s="163" t="s">
        <v>633</v>
      </c>
      <c r="F300" s="55" t="s">
        <v>25</v>
      </c>
      <c r="G300" s="67">
        <v>103</v>
      </c>
      <c r="H300" s="68">
        <v>8.67</v>
      </c>
      <c r="I300" s="55" t="s">
        <v>306</v>
      </c>
      <c r="J300" s="2"/>
      <c r="K300" s="3"/>
      <c r="L300" s="13">
        <f>SUM(J300:K300)</f>
        <v>0</v>
      </c>
      <c r="M300" s="4"/>
      <c r="N300" s="4"/>
      <c r="O300" s="56">
        <f t="shared" si="76"/>
        <v>0</v>
      </c>
      <c r="P300" s="56">
        <f t="shared" si="76"/>
        <v>0</v>
      </c>
      <c r="Q300" s="56">
        <f>SUM(O300:P300)</f>
        <v>0</v>
      </c>
    </row>
    <row r="301" spans="1:17" ht="18">
      <c r="A301" s="546" t="s">
        <v>593</v>
      </c>
      <c r="B301" s="65" t="s">
        <v>523</v>
      </c>
      <c r="C301" s="163" t="s">
        <v>643</v>
      </c>
      <c r="D301" s="166" t="s">
        <v>63</v>
      </c>
      <c r="E301" s="163" t="s">
        <v>635</v>
      </c>
      <c r="F301" s="55" t="s">
        <v>26</v>
      </c>
      <c r="G301" s="67">
        <v>31</v>
      </c>
      <c r="H301" s="68">
        <v>21.67</v>
      </c>
      <c r="I301" s="55" t="s">
        <v>63</v>
      </c>
      <c r="J301" s="2"/>
      <c r="K301" s="3"/>
      <c r="L301" s="13">
        <f>SUM(J301:K301)</f>
        <v>0</v>
      </c>
      <c r="M301" s="4"/>
      <c r="N301" s="4"/>
      <c r="O301" s="56">
        <f t="shared" si="76"/>
        <v>0</v>
      </c>
      <c r="P301" s="56">
        <f t="shared" si="76"/>
        <v>0</v>
      </c>
      <c r="Q301" s="56">
        <f>SUM(O301:P301)</f>
        <v>0</v>
      </c>
    </row>
    <row r="302" spans="1:17" ht="18">
      <c r="A302" s="546" t="s">
        <v>593</v>
      </c>
      <c r="B302" s="65" t="s">
        <v>523</v>
      </c>
      <c r="C302" s="163" t="s">
        <v>644</v>
      </c>
      <c r="D302" s="166" t="s">
        <v>155</v>
      </c>
      <c r="E302" s="163" t="s">
        <v>354</v>
      </c>
      <c r="F302" s="55" t="s">
        <v>25</v>
      </c>
      <c r="G302" s="67">
        <v>20</v>
      </c>
      <c r="H302" s="68">
        <v>8.67</v>
      </c>
      <c r="I302" s="55" t="s">
        <v>306</v>
      </c>
      <c r="J302" s="2"/>
      <c r="K302" s="3"/>
      <c r="L302" s="13">
        <f>SUM(J302:K302)</f>
        <v>0</v>
      </c>
      <c r="M302" s="4"/>
      <c r="N302" s="4"/>
      <c r="O302" s="56">
        <f t="shared" si="76"/>
        <v>0</v>
      </c>
      <c r="P302" s="56">
        <f t="shared" si="76"/>
        <v>0</v>
      </c>
      <c r="Q302" s="56">
        <f>SUM(O302:P302)</f>
        <v>0</v>
      </c>
    </row>
    <row r="303" spans="1:17" ht="15.6">
      <c r="A303" s="162" t="s">
        <v>593</v>
      </c>
      <c r="B303" s="57" t="s">
        <v>645</v>
      </c>
      <c r="C303" s="49"/>
      <c r="D303" s="57"/>
      <c r="E303" s="58"/>
      <c r="F303" s="59"/>
      <c r="G303" s="60">
        <f>SUBTOTAL(9,G299:G302)</f>
        <v>549</v>
      </c>
      <c r="H303" s="61"/>
      <c r="I303" s="59"/>
      <c r="J303" s="62">
        <f>SUBTOTAL(9,J299:J302)</f>
        <v>0</v>
      </c>
      <c r="K303" s="62">
        <f>SUBTOTAL(9,K299:K302)</f>
        <v>0</v>
      </c>
      <c r="L303" s="62">
        <f>SUBTOTAL(9,L299:L302)</f>
        <v>0</v>
      </c>
      <c r="M303" s="15"/>
      <c r="N303" s="15"/>
      <c r="O303" s="63">
        <f>SUBTOTAL(9,O299:O302)</f>
        <v>0</v>
      </c>
      <c r="P303" s="63">
        <f>SUBTOTAL(9,P299:P302)</f>
        <v>0</v>
      </c>
      <c r="Q303" s="63">
        <f>SUBTOTAL(9,Q299:Q302)</f>
        <v>0</v>
      </c>
    </row>
    <row r="304" spans="1:17" ht="18">
      <c r="A304" s="546" t="s">
        <v>593</v>
      </c>
      <c r="B304" s="65" t="s">
        <v>646</v>
      </c>
      <c r="C304" s="50"/>
      <c r="D304" s="50" t="s">
        <v>251</v>
      </c>
      <c r="E304" s="66"/>
      <c r="F304" s="55"/>
      <c r="G304" s="73">
        <v>1</v>
      </c>
      <c r="H304" s="68">
        <v>13</v>
      </c>
      <c r="I304" s="55" t="s">
        <v>306</v>
      </c>
      <c r="J304" s="2"/>
      <c r="K304" s="3"/>
      <c r="L304" s="13">
        <f>SUM(J304:K304)</f>
        <v>0</v>
      </c>
      <c r="M304" s="4"/>
      <c r="N304" s="4"/>
      <c r="O304" s="56">
        <f>J304*M304</f>
        <v>0</v>
      </c>
      <c r="P304" s="56">
        <f>K304*N304</f>
        <v>0</v>
      </c>
      <c r="Q304" s="56">
        <f>SUM(O304:P304)</f>
        <v>0</v>
      </c>
    </row>
    <row r="305" spans="1:17" ht="18">
      <c r="A305" s="546" t="s">
        <v>593</v>
      </c>
      <c r="B305" s="65" t="s">
        <v>646</v>
      </c>
      <c r="C305" s="50"/>
      <c r="D305" s="50" t="s">
        <v>647</v>
      </c>
      <c r="E305" s="66"/>
      <c r="F305" s="55"/>
      <c r="G305" s="73">
        <v>1</v>
      </c>
      <c r="H305" s="68">
        <v>13</v>
      </c>
      <c r="I305" s="55" t="s">
        <v>306</v>
      </c>
      <c r="J305" s="2"/>
      <c r="K305" s="3"/>
      <c r="L305" s="13">
        <f>SUM(J305:K305)</f>
        <v>0</v>
      </c>
      <c r="M305" s="4"/>
      <c r="N305" s="4"/>
      <c r="O305" s="56">
        <f>J305*M305</f>
        <v>0</v>
      </c>
      <c r="P305" s="56">
        <f>K305*N305</f>
        <v>0</v>
      </c>
      <c r="Q305" s="56">
        <f>SUM(O305:P305)</f>
        <v>0</v>
      </c>
    </row>
    <row r="306" spans="1:17" ht="15.6">
      <c r="A306" s="162" t="s">
        <v>593</v>
      </c>
      <c r="B306" s="57" t="s">
        <v>69</v>
      </c>
      <c r="C306" s="49"/>
      <c r="D306" s="57"/>
      <c r="E306" s="58"/>
      <c r="F306" s="59"/>
      <c r="G306" s="60"/>
      <c r="H306" s="61"/>
      <c r="I306" s="59"/>
      <c r="J306" s="62">
        <f>SUBTOTAL(9,J304:J305)</f>
        <v>0</v>
      </c>
      <c r="K306" s="62">
        <f>SUBTOTAL(9,K304:K305)</f>
        <v>0</v>
      </c>
      <c r="L306" s="62">
        <f>SUBTOTAL(9,L304:L305)</f>
        <v>0</v>
      </c>
      <c r="M306" s="15"/>
      <c r="N306" s="15"/>
      <c r="O306" s="63">
        <f>SUBTOTAL(9,O304:O305)</f>
        <v>0</v>
      </c>
      <c r="P306" s="63">
        <f>SUBTOTAL(9,P304:P305)</f>
        <v>0</v>
      </c>
      <c r="Q306" s="63">
        <f>SUBTOTAL(9,Q304:Q305)</f>
        <v>0</v>
      </c>
    </row>
    <row r="307" spans="1:17" ht="18">
      <c r="A307" s="546" t="s">
        <v>593</v>
      </c>
      <c r="B307" s="65" t="s">
        <v>263</v>
      </c>
      <c r="C307" s="50"/>
      <c r="D307" s="50"/>
      <c r="E307" s="66"/>
      <c r="F307" s="55"/>
      <c r="G307" s="73">
        <v>1</v>
      </c>
      <c r="H307" s="68">
        <v>21.67</v>
      </c>
      <c r="I307" s="55" t="s">
        <v>306</v>
      </c>
      <c r="J307" s="2"/>
      <c r="K307" s="3"/>
      <c r="L307" s="13">
        <f>SUM(J307:K307)</f>
        <v>0</v>
      </c>
      <c r="M307" s="4"/>
      <c r="N307" s="4"/>
      <c r="O307" s="56">
        <f>J307*M307</f>
        <v>0</v>
      </c>
      <c r="P307" s="56">
        <f>K307*N307</f>
        <v>0</v>
      </c>
      <c r="Q307" s="56">
        <f>SUM(O307:P307)</f>
        <v>0</v>
      </c>
    </row>
    <row r="308" spans="1:17" ht="18">
      <c r="A308" s="546" t="s">
        <v>593</v>
      </c>
      <c r="B308" s="65" t="s">
        <v>425</v>
      </c>
      <c r="C308" s="50"/>
      <c r="D308" s="50"/>
      <c r="E308" s="66" t="s">
        <v>426</v>
      </c>
      <c r="F308" s="55"/>
      <c r="G308" s="73">
        <v>1</v>
      </c>
      <c r="H308" s="54">
        <v>21.67</v>
      </c>
      <c r="I308" s="55" t="s">
        <v>306</v>
      </c>
      <c r="J308" s="2"/>
      <c r="K308" s="3"/>
      <c r="L308" s="13">
        <f>SUM(J308:K308)</f>
        <v>0</v>
      </c>
      <c r="M308" s="4"/>
      <c r="N308" s="4"/>
      <c r="O308" s="56">
        <f>J308*M308</f>
        <v>0</v>
      </c>
      <c r="P308" s="56">
        <f>K308*N308</f>
        <v>0</v>
      </c>
      <c r="Q308" s="56">
        <f>SUM(O308:P308)</f>
        <v>0</v>
      </c>
    </row>
    <row r="309" spans="1:17" ht="14.4">
      <c r="A309" s="162" t="s">
        <v>593</v>
      </c>
      <c r="B309" s="729" t="s">
        <v>92</v>
      </c>
      <c r="C309" s="730"/>
      <c r="D309" s="57"/>
      <c r="E309" s="58"/>
      <c r="F309" s="59"/>
      <c r="G309" s="60"/>
      <c r="H309" s="61"/>
      <c r="I309" s="59"/>
      <c r="J309" s="62">
        <f>SUBTOTAL(9,J307:J308)</f>
        <v>0</v>
      </c>
      <c r="K309" s="62">
        <f>SUBTOTAL(9,K307:K308)</f>
        <v>0</v>
      </c>
      <c r="L309" s="62">
        <f>SUBTOTAL(9,L307:L308)</f>
        <v>0</v>
      </c>
      <c r="M309" s="15"/>
      <c r="N309" s="15"/>
      <c r="O309" s="63">
        <f>SUBTOTAL(9,O307:O308)</f>
        <v>0</v>
      </c>
      <c r="P309" s="63">
        <f>SUBTOTAL(9,P307:P308)</f>
        <v>0</v>
      </c>
      <c r="Q309" s="63">
        <f>SUBTOTAL(9,Q307:Q308)</f>
        <v>0</v>
      </c>
    </row>
    <row r="310" spans="1:17" ht="18">
      <c r="A310" s="546" t="s">
        <v>593</v>
      </c>
      <c r="B310" s="66" t="s">
        <v>73</v>
      </c>
      <c r="C310" s="55"/>
      <c r="D310" s="55" t="s">
        <v>74</v>
      </c>
      <c r="E310" s="66"/>
      <c r="F310" s="70"/>
      <c r="G310" s="72">
        <v>7</v>
      </c>
      <c r="H310" s="68">
        <v>21.67</v>
      </c>
      <c r="I310" s="55" t="s">
        <v>427</v>
      </c>
      <c r="J310" s="2"/>
      <c r="K310" s="3"/>
      <c r="L310" s="13">
        <f>SUM(J310:K310)</f>
        <v>0</v>
      </c>
      <c r="M310" s="4"/>
      <c r="N310" s="4"/>
      <c r="O310" s="56">
        <f>J310*M310</f>
        <v>0</v>
      </c>
      <c r="P310" s="56">
        <f>K310*N310</f>
        <v>0</v>
      </c>
      <c r="Q310" s="56">
        <f>SUM(O310:P310)</f>
        <v>0</v>
      </c>
    </row>
    <row r="311" spans="1:17" ht="14.4">
      <c r="A311" s="162" t="s">
        <v>593</v>
      </c>
      <c r="B311" s="226" t="s">
        <v>77</v>
      </c>
      <c r="C311" s="227"/>
      <c r="D311" s="57"/>
      <c r="E311" s="58"/>
      <c r="F311" s="59"/>
      <c r="G311" s="60"/>
      <c r="H311" s="61"/>
      <c r="I311" s="59"/>
      <c r="J311" s="62">
        <f>SUBTOTAL(9,J310:J310)</f>
        <v>0</v>
      </c>
      <c r="K311" s="62">
        <f>SUBTOTAL(9,K310:K310)</f>
        <v>0</v>
      </c>
      <c r="L311" s="62">
        <f>SUBTOTAL(9,L310:L310)</f>
        <v>0</v>
      </c>
      <c r="M311" s="15"/>
      <c r="N311" s="15"/>
      <c r="O311" s="63">
        <f>SUBTOTAL(9,O310:O310)</f>
        <v>0</v>
      </c>
      <c r="P311" s="63">
        <f>SUBTOTAL(9,P310:P310)</f>
        <v>0</v>
      </c>
      <c r="Q311" s="63">
        <f>SUBTOTAL(9,Q310:Q310)</f>
        <v>0</v>
      </c>
    </row>
    <row r="312" spans="1:17" ht="18">
      <c r="A312" s="546" t="s">
        <v>593</v>
      </c>
      <c r="B312" s="66" t="s">
        <v>78</v>
      </c>
      <c r="C312" s="55"/>
      <c r="D312" s="55"/>
      <c r="E312" s="66"/>
      <c r="F312" s="70"/>
      <c r="G312" s="73">
        <v>7</v>
      </c>
      <c r="H312" s="68">
        <v>21.67</v>
      </c>
      <c r="I312" s="55"/>
      <c r="J312" s="2"/>
      <c r="K312" s="3"/>
      <c r="L312" s="13">
        <f>SUM(J312:K312)</f>
        <v>0</v>
      </c>
      <c r="M312" s="4"/>
      <c r="N312" s="4"/>
      <c r="O312" s="56">
        <f>J312*M312</f>
        <v>0</v>
      </c>
      <c r="P312" s="56">
        <f>K312*N312</f>
        <v>0</v>
      </c>
      <c r="Q312" s="56">
        <f>SUM(O312:P312)</f>
        <v>0</v>
      </c>
    </row>
    <row r="313" spans="1:17" ht="14.4">
      <c r="A313" s="162" t="s">
        <v>593</v>
      </c>
      <c r="B313" s="729" t="s">
        <v>1057</v>
      </c>
      <c r="C313" s="730"/>
      <c r="D313" s="57"/>
      <c r="E313" s="58"/>
      <c r="F313" s="59"/>
      <c r="G313" s="60"/>
      <c r="H313" s="61"/>
      <c r="I313" s="59"/>
      <c r="J313" s="62">
        <f>SUBTOTAL(9,J312)</f>
        <v>0</v>
      </c>
      <c r="K313" s="62">
        <f>SUBTOTAL(9,K312)</f>
        <v>0</v>
      </c>
      <c r="L313" s="62">
        <f>SUBTOTAL(9,L312)</f>
        <v>0</v>
      </c>
      <c r="M313" s="15"/>
      <c r="N313" s="15"/>
      <c r="O313" s="63">
        <f>SUBTOTAL(9,O312)</f>
        <v>0</v>
      </c>
      <c r="P313" s="63">
        <f>SUBTOTAL(9,P312)</f>
        <v>0</v>
      </c>
      <c r="Q313" s="63">
        <f>SUBTOTAL(9,Q312)</f>
        <v>0</v>
      </c>
    </row>
    <row r="314" spans="1:17" ht="18">
      <c r="A314" s="546" t="s">
        <v>593</v>
      </c>
      <c r="B314" s="66" t="s">
        <v>80</v>
      </c>
      <c r="C314" s="55"/>
      <c r="D314" s="55"/>
      <c r="E314" s="66"/>
      <c r="F314" s="70"/>
      <c r="G314" s="72">
        <v>14</v>
      </c>
      <c r="H314" s="68">
        <v>4.33</v>
      </c>
      <c r="I314" s="55" t="s">
        <v>435</v>
      </c>
      <c r="J314" s="2"/>
      <c r="K314" s="3"/>
      <c r="L314" s="13">
        <f>SUM(J314:K314)</f>
        <v>0</v>
      </c>
      <c r="M314" s="4"/>
      <c r="N314" s="4"/>
      <c r="O314" s="56">
        <f>J314*M314</f>
        <v>0</v>
      </c>
      <c r="P314" s="56">
        <f>K314*N314</f>
        <v>0</v>
      </c>
      <c r="Q314" s="56">
        <f>SUM(O314:P314)</f>
        <v>0</v>
      </c>
    </row>
    <row r="315" spans="1:17" ht="18">
      <c r="A315" s="546" t="s">
        <v>593</v>
      </c>
      <c r="B315" s="66" t="s">
        <v>81</v>
      </c>
      <c r="C315" s="55"/>
      <c r="D315" s="55"/>
      <c r="E315" s="66"/>
      <c r="F315" s="70"/>
      <c r="G315" s="72">
        <v>14</v>
      </c>
      <c r="H315" s="68">
        <v>1</v>
      </c>
      <c r="I315" s="55" t="s">
        <v>435</v>
      </c>
      <c r="J315" s="2"/>
      <c r="K315" s="3"/>
      <c r="L315" s="13">
        <f>SUM(J315:K315)</f>
        <v>0</v>
      </c>
      <c r="M315" s="4"/>
      <c r="N315" s="4"/>
      <c r="O315" s="56">
        <f>J315*M315</f>
        <v>0</v>
      </c>
      <c r="P315" s="56">
        <f>K315*N315</f>
        <v>0</v>
      </c>
      <c r="Q315" s="56">
        <f>SUM(O315:P315)</f>
        <v>0</v>
      </c>
    </row>
    <row r="316" spans="1:17" ht="14.4">
      <c r="A316" s="162" t="s">
        <v>593</v>
      </c>
      <c r="B316" s="729" t="s">
        <v>82</v>
      </c>
      <c r="C316" s="730"/>
      <c r="D316" s="57"/>
      <c r="E316" s="58"/>
      <c r="F316" s="59"/>
      <c r="G316" s="60"/>
      <c r="H316" s="61"/>
      <c r="I316" s="59"/>
      <c r="J316" s="62">
        <f>SUBTOTAL(9,J314:J315)</f>
        <v>0</v>
      </c>
      <c r="K316" s="62">
        <f>SUBTOTAL(9,K314:K315)</f>
        <v>0</v>
      </c>
      <c r="L316" s="62">
        <f>SUBTOTAL(9,L314:L315)</f>
        <v>0</v>
      </c>
      <c r="M316" s="15"/>
      <c r="N316" s="15"/>
      <c r="O316" s="63">
        <f>SUBTOTAL(9,O314:O315)</f>
        <v>0</v>
      </c>
      <c r="P316" s="63">
        <f>SUBTOTAL(9,P314:P315)</f>
        <v>0</v>
      </c>
      <c r="Q316" s="63">
        <f>SUBTOTAL(9,Q314:Q315)</f>
        <v>0</v>
      </c>
    </row>
    <row r="317" spans="1:17" ht="25.95" customHeight="1">
      <c r="A317" s="546" t="s">
        <v>593</v>
      </c>
      <c r="B317" s="74" t="s">
        <v>84</v>
      </c>
      <c r="C317" s="74"/>
      <c r="D317" s="74"/>
      <c r="E317" s="74"/>
      <c r="F317" s="75"/>
      <c r="G317" s="76">
        <f>SUBTOTAL(9,G267:G303)</f>
        <v>3295</v>
      </c>
      <c r="H317" s="77"/>
      <c r="I317" s="77"/>
      <c r="J317" s="77">
        <f>SUBTOTAL(9,J267:J316)</f>
        <v>0</v>
      </c>
      <c r="K317" s="77">
        <f>SUBTOTAL(9,K267:K316)</f>
        <v>0</v>
      </c>
      <c r="L317" s="546">
        <f>SUBTOTAL(9,L267:L316)</f>
        <v>0</v>
      </c>
      <c r="M317" s="78"/>
      <c r="N317" s="78"/>
      <c r="O317" s="78">
        <f>SUBTOTAL(9,O267:O316)</f>
        <v>0</v>
      </c>
      <c r="P317" s="78">
        <f>SUBTOTAL(9,P267:P316)</f>
        <v>0</v>
      </c>
      <c r="Q317" s="547">
        <f>SUBTOTAL(9,Q267:Q316)</f>
        <v>0</v>
      </c>
    </row>
    <row r="319" spans="1:17" ht="14.4">
      <c r="A319" s="79"/>
      <c r="B319" s="79" t="s">
        <v>25</v>
      </c>
      <c r="C319" s="79"/>
      <c r="D319" s="529"/>
    </row>
    <row r="320" spans="1:17" ht="14.4">
      <c r="A320" s="79"/>
      <c r="B320" s="79" t="s">
        <v>276</v>
      </c>
      <c r="C320" s="79"/>
      <c r="D320" s="529"/>
    </row>
    <row r="321" spans="1:4" ht="14.4">
      <c r="A321" s="79"/>
      <c r="B321" s="79" t="s">
        <v>277</v>
      </c>
      <c r="C321" s="79"/>
      <c r="D321" s="529"/>
    </row>
    <row r="322" spans="1:4" ht="14.4">
      <c r="A322" s="79"/>
      <c r="B322" s="79" t="s">
        <v>278</v>
      </c>
      <c r="C322" s="79"/>
      <c r="D322" s="529"/>
    </row>
    <row r="323" spans="1:4" ht="14.4">
      <c r="A323" s="79"/>
      <c r="B323" s="79" t="s">
        <v>279</v>
      </c>
      <c r="C323" s="79"/>
      <c r="D323" s="529"/>
    </row>
    <row r="324" spans="1:4" ht="14.4">
      <c r="A324" s="79"/>
      <c r="B324" s="79" t="s">
        <v>280</v>
      </c>
      <c r="C324" s="79"/>
      <c r="D324" s="529"/>
    </row>
    <row r="325" spans="1:4" ht="14.4">
      <c r="A325" s="79"/>
      <c r="B325" s="79" t="s">
        <v>281</v>
      </c>
      <c r="C325" s="79"/>
      <c r="D325" s="529"/>
    </row>
    <row r="326" spans="1:4" ht="14.4">
      <c r="A326" s="79"/>
      <c r="B326" s="79" t="s">
        <v>282</v>
      </c>
      <c r="C326" s="79"/>
      <c r="D326" s="529"/>
    </row>
    <row r="327" spans="1:4" ht="14.4">
      <c r="A327" s="79"/>
      <c r="B327" s="79" t="s">
        <v>283</v>
      </c>
      <c r="C327" s="79"/>
      <c r="D327" s="529"/>
    </row>
    <row r="328" spans="1:4" ht="14.4">
      <c r="A328" s="79"/>
      <c r="B328" s="79" t="s">
        <v>284</v>
      </c>
      <c r="C328" s="79"/>
      <c r="D328" s="529"/>
    </row>
    <row r="329" spans="1:4" ht="14.4">
      <c r="A329" s="79"/>
      <c r="B329" s="79" t="s">
        <v>285</v>
      </c>
      <c r="C329" s="79"/>
      <c r="D329" s="529"/>
    </row>
    <row r="330" spans="1:4" ht="14.4">
      <c r="A330" s="79"/>
      <c r="B330" s="79" t="s">
        <v>286</v>
      </c>
      <c r="C330" s="79"/>
      <c r="D330" s="529"/>
    </row>
    <row r="331" spans="1:4" ht="14.4">
      <c r="A331" s="79"/>
      <c r="B331" s="79" t="s">
        <v>23</v>
      </c>
      <c r="C331" s="79"/>
      <c r="D331" s="529"/>
    </row>
    <row r="332" spans="1:4" ht="14.4">
      <c r="A332" s="79"/>
      <c r="B332" s="79" t="s">
        <v>24</v>
      </c>
      <c r="C332" s="79"/>
      <c r="D332" s="529"/>
    </row>
    <row r="333" spans="1:4" ht="14.4">
      <c r="A333" s="79"/>
      <c r="B333" s="79" t="s">
        <v>287</v>
      </c>
      <c r="C333" s="79"/>
      <c r="D333" s="529"/>
    </row>
    <row r="334" spans="1:4" ht="14.4">
      <c r="A334" s="79"/>
      <c r="B334" s="79" t="s">
        <v>26</v>
      </c>
      <c r="C334" s="79"/>
      <c r="D334" s="529"/>
    </row>
    <row r="335" spans="1:4" ht="14.4">
      <c r="A335" s="79"/>
      <c r="B335" s="79" t="s">
        <v>288</v>
      </c>
      <c r="C335" s="79"/>
      <c r="D335" s="529"/>
    </row>
    <row r="336" spans="1:4" ht="14.4">
      <c r="A336" s="79"/>
      <c r="B336" s="79" t="s">
        <v>289</v>
      </c>
      <c r="C336" s="79"/>
      <c r="D336" s="529"/>
    </row>
    <row r="337" spans="1:4" ht="14.4">
      <c r="A337" s="79"/>
      <c r="B337" s="79" t="s">
        <v>290</v>
      </c>
      <c r="C337" s="79"/>
      <c r="D337" s="529"/>
    </row>
    <row r="338" spans="1:4" ht="14.4">
      <c r="A338" s="79"/>
      <c r="B338" s="79" t="s">
        <v>291</v>
      </c>
      <c r="C338" s="79"/>
      <c r="D338" s="529"/>
    </row>
    <row r="339" spans="1:4" ht="14.4">
      <c r="A339" s="79"/>
      <c r="B339" s="79" t="s">
        <v>292</v>
      </c>
      <c r="C339" s="79"/>
      <c r="D339" s="529"/>
    </row>
    <row r="340" spans="1:4" ht="14.4">
      <c r="A340" s="79"/>
      <c r="B340" s="79" t="s">
        <v>293</v>
      </c>
      <c r="C340" s="79"/>
      <c r="D340" s="529"/>
    </row>
    <row r="341" spans="1:4" ht="14.4">
      <c r="A341" s="79"/>
      <c r="B341" s="79" t="s">
        <v>294</v>
      </c>
      <c r="C341" s="79"/>
      <c r="D341" s="529"/>
    </row>
    <row r="342" spans="1:4" ht="14.4">
      <c r="A342" s="79"/>
      <c r="B342" s="79" t="s">
        <v>295</v>
      </c>
      <c r="C342" s="79"/>
      <c r="D342" s="529"/>
    </row>
    <row r="343" spans="1:4" ht="14.4">
      <c r="A343" s="79"/>
      <c r="B343" s="79" t="s">
        <v>296</v>
      </c>
      <c r="C343" s="79"/>
      <c r="D343" s="529"/>
    </row>
    <row r="344" spans="1:4" ht="14.4">
      <c r="A344" s="79"/>
      <c r="B344" s="79" t="s">
        <v>297</v>
      </c>
      <c r="C344" s="79"/>
      <c r="D344" s="529"/>
    </row>
  </sheetData>
  <sheetProtection algorithmName="SHA-512" hashValue="C5njiY1w+n0CnbYFDJCl9NkmAv53SO80wznvtQssA8FAmjtyZvpbT/ib0EOV5ry9yJRJFJlsEZwMfvu7g7KxSg==" saltValue="IAMrpJkDdBFJ/Nr+0xTCSw==" spinCount="100000" sheet="1" formatColumns="0" selectLockedCells="1" sort="0" autoFilter="0" pivotTables="0"/>
  <autoFilter ref="A6:Q316" xr:uid="{A02E6A95-4721-4E86-945F-ED2133770AA9}"/>
  <mergeCells count="26">
    <mergeCell ref="B316:C316"/>
    <mergeCell ref="B309:C309"/>
    <mergeCell ref="B257:C257"/>
    <mergeCell ref="B313:C313"/>
    <mergeCell ref="B219:C219"/>
    <mergeCell ref="B254:C254"/>
    <mergeCell ref="B262:C262"/>
    <mergeCell ref="B265:C265"/>
    <mergeCell ref="B170:C170"/>
    <mergeCell ref="B212:C212"/>
    <mergeCell ref="B216:C216"/>
    <mergeCell ref="B162:C162"/>
    <mergeCell ref="B167:C167"/>
    <mergeCell ref="B90:C90"/>
    <mergeCell ref="A2:I2"/>
    <mergeCell ref="F4:I5"/>
    <mergeCell ref="B159:C159"/>
    <mergeCell ref="B76:C76"/>
    <mergeCell ref="B87:C87"/>
    <mergeCell ref="J2:Q2"/>
    <mergeCell ref="B4:E5"/>
    <mergeCell ref="J4:N4"/>
    <mergeCell ref="O4:Q4"/>
    <mergeCell ref="M5:N5"/>
    <mergeCell ref="O5:Q5"/>
    <mergeCell ref="J5:L5"/>
  </mergeCells>
  <phoneticPr fontId="30" type="noConversion"/>
  <dataValidations count="5">
    <dataValidation type="list" allowBlank="1" showInputMessage="1" showErrorMessage="1" sqref="F77:F78 F80:F84 F88:F89 F86" xr:uid="{98B6EF3F-F044-4D9B-BA5E-D4FAE7750660}">
      <formula1>#REF!</formula1>
    </dataValidation>
    <dataValidation type="list" allowBlank="1" showInputMessage="1" showErrorMessage="1" sqref="F163:F164" xr:uid="{C058F41A-6AD9-4772-B0B0-6113E01DFC03}">
      <formula1>$B$124:$B$124</formula1>
    </dataValidation>
    <dataValidation type="list" allowBlank="1" showInputMessage="1" showErrorMessage="1" sqref="F166 F168:F169" xr:uid="{2095907A-FE5D-4903-A4D3-FC3E16FB7866}">
      <formula1>$B$124:$B$127</formula1>
    </dataValidation>
    <dataValidation type="list" allowBlank="1" showInputMessage="1" showErrorMessage="1" sqref="F213 F310 F258:F259" xr:uid="{B3695397-F33E-4692-9768-A167490772E5}">
      <formula1>$B$131:$B$131</formula1>
    </dataValidation>
    <dataValidation type="list" allowBlank="1" showInputMessage="1" showErrorMessage="1" sqref="F215 F217:F218 F261 F263:F264 F314:F315 F312" xr:uid="{C05CAAF7-0EFA-483D-ADCD-4E6413B32354}">
      <formula1>$B$131:$B$134</formula1>
    </dataValidation>
  </dataValidations>
  <printOptions horizontalCentered="1" verticalCentered="1"/>
  <pageMargins left="0" right="0" top="0.19685039370078741" bottom="0.19685039370078741" header="0.31496062992125984" footer="0.31496062992125984"/>
  <pageSetup paperSize="9" scale="10" orientation="landscape" r:id="rId1"/>
  <headerFooter>
    <oddFooter>&amp;R&amp;8&amp;D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15639594-CD9A-4697-86AE-F8B52A1F02C3}">
          <x14:formula1>
            <xm:f>'Liste Déroulante'!$A$3:$A$14</xm:f>
          </x14:formula1>
          <xm:sqref>F74:F75 F60:F68 F7:F12 F14:F16 F18:F26 F28:F34 F52:F58 F70:F72 F44:F50 F36:F42 F153:F155 F157:F158 F160:F161 F92:F93 F103:F107 F95:F101 F109:F114 F116:F121 F123:F127 F129:F133 F135:F139 F252:F256 F225:F229 F208:F209 F211 F184:F187 F176:F182 F141:F146 F189:F194 F196:F200 F172:F174 F202:F206 F148:F151 F231:F236 F238:F247 F249:F250 F304:F305 F274:F282 F284:F287 F289:F292 F307:F308 F294:F297 F221:F223 F267:F272 F299:F302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tabColor theme="1" tint="0.499984740745262"/>
  </sheetPr>
  <dimension ref="A1:X95"/>
  <sheetViews>
    <sheetView showGridLines="0" view="pageBreakPreview" topLeftCell="E1" zoomScale="53" zoomScaleNormal="60" zoomScaleSheetLayoutView="70" workbookViewId="0">
      <selection activeCell="J11" sqref="J11"/>
    </sheetView>
  </sheetViews>
  <sheetFormatPr baseColWidth="10" defaultColWidth="11.44140625" defaultRowHeight="15" customHeight="1"/>
  <cols>
    <col min="1" max="1" width="42.109375" style="37" customWidth="1"/>
    <col min="2" max="2" width="48.44140625" style="37" customWidth="1"/>
    <col min="3" max="3" width="33.44140625" style="37" hidden="1" customWidth="1"/>
    <col min="4" max="4" width="109.5546875" style="38" customWidth="1"/>
    <col min="5" max="5" width="33.88671875" customWidth="1"/>
    <col min="6" max="6" width="27.5546875" style="39" customWidth="1"/>
    <col min="7" max="7" width="24.109375" customWidth="1"/>
    <col min="8" max="8" width="31" customWidth="1"/>
    <col min="9" max="9" width="45.44140625" customWidth="1"/>
    <col min="10" max="10" width="17.5546875" style="41" customWidth="1"/>
    <col min="11" max="12" width="16.5546875" style="41" customWidth="1"/>
    <col min="13" max="14" width="13.44140625" style="42" customWidth="1"/>
    <col min="15" max="16" width="15.5546875" style="42" customWidth="1"/>
    <col min="17" max="17" width="23.5546875" style="42" customWidth="1"/>
  </cols>
  <sheetData>
    <row r="1" spans="1:24" ht="126" customHeight="1">
      <c r="J1" s="40"/>
    </row>
    <row r="2" spans="1:24" ht="33" customHeight="1">
      <c r="A2" s="733" t="s">
        <v>32</v>
      </c>
      <c r="B2" s="733"/>
      <c r="C2" s="733"/>
      <c r="D2" s="733"/>
      <c r="E2" s="733"/>
      <c r="F2" s="733"/>
      <c r="G2" s="733"/>
      <c r="H2" s="733"/>
      <c r="I2" s="733"/>
      <c r="J2" s="734" t="str">
        <f>Instructions!C2</f>
        <v>xxxxxxx</v>
      </c>
      <c r="K2" s="734"/>
      <c r="L2" s="734"/>
      <c r="M2" s="734"/>
      <c r="N2" s="734"/>
      <c r="O2" s="734"/>
      <c r="P2" s="734"/>
      <c r="Q2" s="734"/>
    </row>
    <row r="3" spans="1:24" ht="14.4">
      <c r="N3"/>
    </row>
    <row r="4" spans="1:24" ht="53.85" customHeight="1">
      <c r="A4" s="735" t="s">
        <v>33</v>
      </c>
      <c r="B4" s="736"/>
      <c r="C4" s="736"/>
      <c r="D4" s="737"/>
      <c r="E4" s="735" t="s">
        <v>34</v>
      </c>
      <c r="F4" s="736"/>
      <c r="G4" s="736"/>
      <c r="H4" s="736"/>
      <c r="I4" s="737"/>
      <c r="J4" s="741" t="s">
        <v>35</v>
      </c>
      <c r="K4" s="741"/>
      <c r="L4" s="741"/>
      <c r="M4" s="741"/>
      <c r="N4" s="741"/>
      <c r="O4" s="742" t="s">
        <v>36</v>
      </c>
      <c r="P4" s="742"/>
      <c r="Q4" s="742"/>
      <c r="R4" s="43"/>
    </row>
    <row r="5" spans="1:24" ht="47.1" customHeight="1">
      <c r="A5" s="738"/>
      <c r="B5" s="739"/>
      <c r="C5" s="739"/>
      <c r="D5" s="740"/>
      <c r="E5" s="738"/>
      <c r="F5" s="739"/>
      <c r="G5" s="739"/>
      <c r="H5" s="739"/>
      <c r="I5" s="740"/>
      <c r="J5" s="743" t="s">
        <v>37</v>
      </c>
      <c r="K5" s="743"/>
      <c r="L5" s="744"/>
      <c r="M5" s="745" t="s">
        <v>38</v>
      </c>
      <c r="N5" s="745"/>
      <c r="O5" s="745" t="s">
        <v>39</v>
      </c>
      <c r="P5" s="745"/>
      <c r="Q5" s="745"/>
      <c r="S5" s="731"/>
      <c r="T5" s="731"/>
      <c r="U5" s="731"/>
      <c r="V5" s="731"/>
      <c r="W5" s="731"/>
      <c r="X5" s="732"/>
    </row>
    <row r="6" spans="1:24" ht="82.35" customHeight="1">
      <c r="A6" s="45" t="s">
        <v>40</v>
      </c>
      <c r="B6" s="45" t="s">
        <v>41</v>
      </c>
      <c r="C6" s="45" t="s">
        <v>42</v>
      </c>
      <c r="D6" s="45" t="s">
        <v>43</v>
      </c>
      <c r="E6" s="45"/>
      <c r="F6" s="45" t="s">
        <v>44</v>
      </c>
      <c r="G6" s="46" t="s">
        <v>1056</v>
      </c>
      <c r="H6" s="45" t="s">
        <v>46</v>
      </c>
      <c r="I6" s="47" t="s">
        <v>47</v>
      </c>
      <c r="J6" s="45" t="s">
        <v>48</v>
      </c>
      <c r="K6" s="45" t="s">
        <v>49</v>
      </c>
      <c r="L6" s="45" t="s">
        <v>50</v>
      </c>
      <c r="M6" s="48" t="s">
        <v>51</v>
      </c>
      <c r="N6" s="48" t="s">
        <v>49</v>
      </c>
      <c r="O6" s="48" t="s">
        <v>48</v>
      </c>
      <c r="P6" s="48" t="s">
        <v>49</v>
      </c>
      <c r="Q6" s="48" t="s">
        <v>52</v>
      </c>
    </row>
    <row r="7" spans="1:24" ht="15.6">
      <c r="A7" s="462" t="s">
        <v>648</v>
      </c>
      <c r="B7" s="65" t="s">
        <v>188</v>
      </c>
      <c r="C7" s="166" t="s">
        <v>649</v>
      </c>
      <c r="D7" s="51" t="s">
        <v>650</v>
      </c>
      <c r="E7" s="168" t="s">
        <v>651</v>
      </c>
      <c r="F7" s="55" t="s">
        <v>24</v>
      </c>
      <c r="G7" s="53">
        <v>450</v>
      </c>
      <c r="H7" s="68">
        <v>30.33</v>
      </c>
      <c r="I7" s="68" t="s">
        <v>87</v>
      </c>
      <c r="J7" s="2"/>
      <c r="K7" s="3"/>
      <c r="L7" s="13">
        <f>SUM(J7:K7)</f>
        <v>0</v>
      </c>
      <c r="M7" s="4"/>
      <c r="N7" s="4"/>
      <c r="O7" s="56">
        <f>J7*M7</f>
        <v>0</v>
      </c>
      <c r="P7" s="56">
        <f>K7*N7</f>
        <v>0</v>
      </c>
      <c r="Q7" s="56">
        <f>SUM(O7:P7)</f>
        <v>0</v>
      </c>
    </row>
    <row r="8" spans="1:24" ht="15.6">
      <c r="A8" s="162" t="s">
        <v>648</v>
      </c>
      <c r="B8" s="57" t="s">
        <v>200</v>
      </c>
      <c r="C8" s="49"/>
      <c r="D8" s="57"/>
      <c r="E8" s="58"/>
      <c r="F8" s="59"/>
      <c r="G8" s="60">
        <f>SUBTOTAL(9,G7:G7)</f>
        <v>450</v>
      </c>
      <c r="H8" s="60"/>
      <c r="I8" s="61"/>
      <c r="J8" s="62">
        <f>SUBTOTAL(9,J7)</f>
        <v>0</v>
      </c>
      <c r="K8" s="62">
        <f>SUBTOTAL(9,K7)</f>
        <v>0</v>
      </c>
      <c r="L8" s="62">
        <f>SUBTOTAL(9,L7)</f>
        <v>0</v>
      </c>
      <c r="M8" s="15"/>
      <c r="N8" s="15"/>
      <c r="O8" s="63">
        <f>SUBTOTAL(9,O7)</f>
        <v>0</v>
      </c>
      <c r="P8" s="63">
        <f>SUBTOTAL(9,P7)</f>
        <v>0</v>
      </c>
      <c r="Q8" s="63">
        <f>SUBTOTAL(9,Q7)</f>
        <v>0</v>
      </c>
    </row>
    <row r="9" spans="1:24" ht="15.6">
      <c r="A9" s="462" t="s">
        <v>648</v>
      </c>
      <c r="B9" s="65" t="s">
        <v>339</v>
      </c>
      <c r="C9" s="166" t="s">
        <v>649</v>
      </c>
      <c r="D9" s="51" t="s">
        <v>650</v>
      </c>
      <c r="E9" s="168" t="s">
        <v>652</v>
      </c>
      <c r="F9" s="55" t="s">
        <v>28</v>
      </c>
      <c r="G9" s="69">
        <v>150</v>
      </c>
      <c r="H9" s="68">
        <v>30.33</v>
      </c>
      <c r="I9" s="68" t="s">
        <v>87</v>
      </c>
      <c r="J9" s="2"/>
      <c r="K9" s="3"/>
      <c r="L9" s="13">
        <f t="shared" ref="L9:L20" si="0">SUM(J9:K9)</f>
        <v>0</v>
      </c>
      <c r="M9" s="4"/>
      <c r="N9" s="4"/>
      <c r="O9" s="56">
        <f t="shared" ref="O9:O20" si="1">J9*M9</f>
        <v>0</v>
      </c>
      <c r="P9" s="56">
        <f t="shared" ref="P9:P20" si="2">K9*N9</f>
        <v>0</v>
      </c>
      <c r="Q9" s="56">
        <f t="shared" ref="Q9:Q20" si="3">SUM(O9:P9)</f>
        <v>0</v>
      </c>
    </row>
    <row r="10" spans="1:24" ht="15.6">
      <c r="A10" s="462" t="s">
        <v>648</v>
      </c>
      <c r="B10" s="65" t="s">
        <v>339</v>
      </c>
      <c r="C10" s="166" t="s">
        <v>649</v>
      </c>
      <c r="D10" s="51" t="s">
        <v>313</v>
      </c>
      <c r="E10" s="163" t="s">
        <v>653</v>
      </c>
      <c r="F10" s="55" t="s">
        <v>25</v>
      </c>
      <c r="G10" s="69">
        <v>236</v>
      </c>
      <c r="H10" s="68">
        <v>30.33</v>
      </c>
      <c r="I10" s="68" t="s">
        <v>313</v>
      </c>
      <c r="J10" s="2"/>
      <c r="K10" s="3"/>
      <c r="L10" s="13">
        <f t="shared" si="0"/>
        <v>0</v>
      </c>
      <c r="M10" s="4"/>
      <c r="N10" s="4"/>
      <c r="O10" s="56">
        <f t="shared" si="1"/>
        <v>0</v>
      </c>
      <c r="P10" s="56">
        <f t="shared" si="2"/>
        <v>0</v>
      </c>
      <c r="Q10" s="56">
        <f t="shared" si="3"/>
        <v>0</v>
      </c>
    </row>
    <row r="11" spans="1:24" ht="15.6">
      <c r="A11" s="462" t="s">
        <v>648</v>
      </c>
      <c r="B11" s="65" t="s">
        <v>339</v>
      </c>
      <c r="C11" s="166" t="s">
        <v>649</v>
      </c>
      <c r="D11" s="51" t="s">
        <v>304</v>
      </c>
      <c r="E11" s="163" t="s">
        <v>654</v>
      </c>
      <c r="F11" s="55" t="s">
        <v>23</v>
      </c>
      <c r="G11" s="69">
        <v>7</v>
      </c>
      <c r="H11" s="68">
        <v>1</v>
      </c>
      <c r="I11" s="68" t="s">
        <v>120</v>
      </c>
      <c r="J11" s="2"/>
      <c r="K11" s="3"/>
      <c r="L11" s="13">
        <f t="shared" si="0"/>
        <v>0</v>
      </c>
      <c r="M11" s="4"/>
      <c r="N11" s="4"/>
      <c r="O11" s="56">
        <f t="shared" si="1"/>
        <v>0</v>
      </c>
      <c r="P11" s="56">
        <f t="shared" si="2"/>
        <v>0</v>
      </c>
      <c r="Q11" s="56">
        <f t="shared" si="3"/>
        <v>0</v>
      </c>
    </row>
    <row r="12" spans="1:24" ht="15.6">
      <c r="A12" s="462" t="s">
        <v>648</v>
      </c>
      <c r="B12" s="65" t="s">
        <v>339</v>
      </c>
      <c r="C12" s="166" t="s">
        <v>649</v>
      </c>
      <c r="D12" s="51" t="s">
        <v>103</v>
      </c>
      <c r="E12" s="163" t="s">
        <v>103</v>
      </c>
      <c r="F12" s="55" t="s">
        <v>25</v>
      </c>
      <c r="G12" s="69">
        <v>22.46</v>
      </c>
      <c r="H12" s="68">
        <v>30.33</v>
      </c>
      <c r="I12" s="68" t="s">
        <v>655</v>
      </c>
      <c r="J12" s="2"/>
      <c r="K12" s="3"/>
      <c r="L12" s="13">
        <f t="shared" si="0"/>
        <v>0</v>
      </c>
      <c r="M12" s="4"/>
      <c r="N12" s="4"/>
      <c r="O12" s="56">
        <f t="shared" si="1"/>
        <v>0</v>
      </c>
      <c r="P12" s="56">
        <f t="shared" si="2"/>
        <v>0</v>
      </c>
      <c r="Q12" s="56">
        <f t="shared" si="3"/>
        <v>0</v>
      </c>
    </row>
    <row r="13" spans="1:24" ht="15.6">
      <c r="A13" s="462" t="s">
        <v>648</v>
      </c>
      <c r="B13" s="65" t="s">
        <v>339</v>
      </c>
      <c r="C13" s="166" t="s">
        <v>649</v>
      </c>
      <c r="D13" s="51" t="s">
        <v>656</v>
      </c>
      <c r="E13" s="163" t="s">
        <v>657</v>
      </c>
      <c r="F13" s="55" t="s">
        <v>25</v>
      </c>
      <c r="G13" s="69">
        <v>140.99</v>
      </c>
      <c r="H13" s="68">
        <v>30.33</v>
      </c>
      <c r="I13" s="68" t="s">
        <v>658</v>
      </c>
      <c r="J13" s="2"/>
      <c r="K13" s="3"/>
      <c r="L13" s="13">
        <f t="shared" si="0"/>
        <v>0</v>
      </c>
      <c r="M13" s="4"/>
      <c r="N13" s="4"/>
      <c r="O13" s="56">
        <f t="shared" si="1"/>
        <v>0</v>
      </c>
      <c r="P13" s="56">
        <f t="shared" si="2"/>
        <v>0</v>
      </c>
      <c r="Q13" s="56">
        <f t="shared" si="3"/>
        <v>0</v>
      </c>
    </row>
    <row r="14" spans="1:24" ht="15.6">
      <c r="A14" s="462" t="s">
        <v>648</v>
      </c>
      <c r="B14" s="65" t="s">
        <v>339</v>
      </c>
      <c r="C14" s="166" t="s">
        <v>649</v>
      </c>
      <c r="D14" s="51" t="s">
        <v>326</v>
      </c>
      <c r="E14" s="163" t="s">
        <v>326</v>
      </c>
      <c r="F14" s="55" t="s">
        <v>25</v>
      </c>
      <c r="G14" s="69">
        <v>807</v>
      </c>
      <c r="H14" s="68">
        <v>30.33</v>
      </c>
      <c r="I14" s="68" t="s">
        <v>659</v>
      </c>
      <c r="J14" s="2"/>
      <c r="K14" s="3"/>
      <c r="L14" s="13">
        <f t="shared" si="0"/>
        <v>0</v>
      </c>
      <c r="M14" s="4"/>
      <c r="N14" s="4"/>
      <c r="O14" s="56">
        <f t="shared" si="1"/>
        <v>0</v>
      </c>
      <c r="P14" s="56">
        <f t="shared" si="2"/>
        <v>0</v>
      </c>
      <c r="Q14" s="56">
        <f t="shared" si="3"/>
        <v>0</v>
      </c>
    </row>
    <row r="15" spans="1:24" ht="15.6">
      <c r="A15" s="462" t="s">
        <v>648</v>
      </c>
      <c r="B15" s="65" t="s">
        <v>339</v>
      </c>
      <c r="C15" s="166" t="s">
        <v>649</v>
      </c>
      <c r="D15" s="51" t="s">
        <v>63</v>
      </c>
      <c r="E15" s="163" t="s">
        <v>660</v>
      </c>
      <c r="F15" s="55" t="s">
        <v>26</v>
      </c>
      <c r="G15" s="67">
        <v>160</v>
      </c>
      <c r="H15" s="68">
        <v>30.33</v>
      </c>
      <c r="I15" s="68" t="s">
        <v>63</v>
      </c>
      <c r="J15" s="2"/>
      <c r="K15" s="3"/>
      <c r="L15" s="13">
        <f t="shared" si="0"/>
        <v>0</v>
      </c>
      <c r="M15" s="4"/>
      <c r="N15" s="4"/>
      <c r="O15" s="56">
        <f t="shared" si="1"/>
        <v>0</v>
      </c>
      <c r="P15" s="56">
        <f t="shared" si="2"/>
        <v>0</v>
      </c>
      <c r="Q15" s="56">
        <f t="shared" si="3"/>
        <v>0</v>
      </c>
    </row>
    <row r="16" spans="1:24" ht="15.6">
      <c r="A16" s="462" t="s">
        <v>648</v>
      </c>
      <c r="B16" s="65" t="s">
        <v>339</v>
      </c>
      <c r="C16" s="166" t="s">
        <v>649</v>
      </c>
      <c r="D16" s="51" t="s">
        <v>661</v>
      </c>
      <c r="E16" s="163" t="s">
        <v>662</v>
      </c>
      <c r="F16" s="55" t="s">
        <v>25</v>
      </c>
      <c r="G16" s="67">
        <v>3067</v>
      </c>
      <c r="H16" s="68">
        <v>30.33</v>
      </c>
      <c r="I16" s="68" t="s">
        <v>658</v>
      </c>
      <c r="J16" s="2"/>
      <c r="K16" s="3"/>
      <c r="L16" s="13">
        <f t="shared" si="0"/>
        <v>0</v>
      </c>
      <c r="M16" s="4"/>
      <c r="N16" s="4"/>
      <c r="O16" s="56">
        <f t="shared" si="1"/>
        <v>0</v>
      </c>
      <c r="P16" s="56">
        <f t="shared" si="2"/>
        <v>0</v>
      </c>
      <c r="Q16" s="56">
        <f t="shared" si="3"/>
        <v>0</v>
      </c>
    </row>
    <row r="17" spans="1:17" ht="15.6">
      <c r="A17" s="462" t="s">
        <v>648</v>
      </c>
      <c r="B17" s="65" t="s">
        <v>339</v>
      </c>
      <c r="C17" s="166" t="s">
        <v>649</v>
      </c>
      <c r="D17" s="50" t="s">
        <v>663</v>
      </c>
      <c r="E17" s="163" t="s">
        <v>664</v>
      </c>
      <c r="F17" s="55" t="s">
        <v>25</v>
      </c>
      <c r="G17" s="67">
        <v>133</v>
      </c>
      <c r="H17" s="68">
        <v>30.33</v>
      </c>
      <c r="I17" s="68" t="s">
        <v>665</v>
      </c>
      <c r="J17" s="2"/>
      <c r="K17" s="3"/>
      <c r="L17" s="13">
        <f t="shared" si="0"/>
        <v>0</v>
      </c>
      <c r="M17" s="4"/>
      <c r="N17" s="4"/>
      <c r="O17" s="56">
        <f t="shared" si="1"/>
        <v>0</v>
      </c>
      <c r="P17" s="56">
        <f t="shared" si="2"/>
        <v>0</v>
      </c>
      <c r="Q17" s="56">
        <f t="shared" si="3"/>
        <v>0</v>
      </c>
    </row>
    <row r="18" spans="1:17" ht="15.6">
      <c r="A18" s="462" t="s">
        <v>648</v>
      </c>
      <c r="B18" s="65" t="s">
        <v>339</v>
      </c>
      <c r="C18" s="166" t="s">
        <v>649</v>
      </c>
      <c r="D18" s="51" t="s">
        <v>449</v>
      </c>
      <c r="E18" s="163" t="s">
        <v>450</v>
      </c>
      <c r="F18" s="55" t="s">
        <v>23</v>
      </c>
      <c r="G18" s="67">
        <v>15</v>
      </c>
      <c r="H18" s="68">
        <v>30.33</v>
      </c>
      <c r="I18" s="68" t="s">
        <v>451</v>
      </c>
      <c r="J18" s="2"/>
      <c r="K18" s="3"/>
      <c r="L18" s="13">
        <f t="shared" si="0"/>
        <v>0</v>
      </c>
      <c r="M18" s="4"/>
      <c r="N18" s="4"/>
      <c r="O18" s="56">
        <f t="shared" si="1"/>
        <v>0</v>
      </c>
      <c r="P18" s="56">
        <f t="shared" si="2"/>
        <v>0</v>
      </c>
      <c r="Q18" s="56">
        <f t="shared" si="3"/>
        <v>0</v>
      </c>
    </row>
    <row r="19" spans="1:17" ht="15.6">
      <c r="A19" s="462" t="s">
        <v>648</v>
      </c>
      <c r="B19" s="65" t="s">
        <v>339</v>
      </c>
      <c r="C19" s="166" t="s">
        <v>649</v>
      </c>
      <c r="D19" s="51" t="s">
        <v>666</v>
      </c>
      <c r="E19" s="163" t="s">
        <v>667</v>
      </c>
      <c r="F19" s="55" t="s">
        <v>28</v>
      </c>
      <c r="G19" s="67">
        <v>300</v>
      </c>
      <c r="H19" s="68">
        <v>30.33</v>
      </c>
      <c r="I19" s="68" t="s">
        <v>64</v>
      </c>
      <c r="J19" s="2"/>
      <c r="K19" s="3"/>
      <c r="L19" s="13">
        <f t="shared" si="0"/>
        <v>0</v>
      </c>
      <c r="M19" s="4"/>
      <c r="N19" s="4"/>
      <c r="O19" s="56">
        <f t="shared" si="1"/>
        <v>0</v>
      </c>
      <c r="P19" s="56">
        <f t="shared" si="2"/>
        <v>0</v>
      </c>
      <c r="Q19" s="56">
        <f t="shared" si="3"/>
        <v>0</v>
      </c>
    </row>
    <row r="20" spans="1:17" ht="15.6">
      <c r="A20" s="462" t="s">
        <v>648</v>
      </c>
      <c r="B20" s="65" t="s">
        <v>339</v>
      </c>
      <c r="C20" s="166" t="s">
        <v>649</v>
      </c>
      <c r="D20" s="51" t="s">
        <v>563</v>
      </c>
      <c r="E20" s="163" t="s">
        <v>667</v>
      </c>
      <c r="F20" s="55" t="s">
        <v>30</v>
      </c>
      <c r="G20" s="67">
        <v>191.09</v>
      </c>
      <c r="H20" s="68">
        <v>30.33</v>
      </c>
      <c r="I20" s="68" t="s">
        <v>64</v>
      </c>
      <c r="J20" s="2"/>
      <c r="K20" s="3"/>
      <c r="L20" s="13">
        <f t="shared" si="0"/>
        <v>0</v>
      </c>
      <c r="M20" s="4"/>
      <c r="N20" s="4"/>
      <c r="O20" s="56">
        <f t="shared" si="1"/>
        <v>0</v>
      </c>
      <c r="P20" s="56">
        <f t="shared" si="2"/>
        <v>0</v>
      </c>
      <c r="Q20" s="56">
        <f t="shared" si="3"/>
        <v>0</v>
      </c>
    </row>
    <row r="21" spans="1:17" ht="15.6">
      <c r="A21" s="162" t="s">
        <v>648</v>
      </c>
      <c r="B21" s="57" t="s">
        <v>355</v>
      </c>
      <c r="C21" s="49"/>
      <c r="D21" s="57"/>
      <c r="E21" s="58"/>
      <c r="F21" s="59"/>
      <c r="G21" s="60">
        <f>SUBTOTAL(9,G9:G20)</f>
        <v>5229.54</v>
      </c>
      <c r="H21" s="60"/>
      <c r="I21" s="61"/>
      <c r="J21" s="62">
        <f>SUBTOTAL(9,J9:J20)</f>
        <v>0</v>
      </c>
      <c r="K21" s="62">
        <f>SUBTOTAL(9,K9:K20)</f>
        <v>0</v>
      </c>
      <c r="L21" s="62">
        <f>SUBTOTAL(9,L9:L20)</f>
        <v>0</v>
      </c>
      <c r="M21" s="15"/>
      <c r="N21" s="15"/>
      <c r="O21" s="63">
        <f>SUBTOTAL(9,O9:O20)</f>
        <v>0</v>
      </c>
      <c r="P21" s="63">
        <f>SUBTOTAL(9,P9:P20)</f>
        <v>0</v>
      </c>
      <c r="Q21" s="63">
        <f>SUBTOTAL(9,Q9:Q20)</f>
        <v>0</v>
      </c>
    </row>
    <row r="22" spans="1:17" ht="15.6">
      <c r="A22" s="462" t="s">
        <v>648</v>
      </c>
      <c r="B22" s="65" t="s">
        <v>356</v>
      </c>
      <c r="C22" s="166" t="s">
        <v>649</v>
      </c>
      <c r="D22" s="51" t="s">
        <v>313</v>
      </c>
      <c r="E22" s="163" t="s">
        <v>668</v>
      </c>
      <c r="F22" s="55" t="s">
        <v>25</v>
      </c>
      <c r="G22" s="67">
        <v>566</v>
      </c>
      <c r="H22" s="68">
        <v>30.33</v>
      </c>
      <c r="I22" s="68" t="s">
        <v>313</v>
      </c>
      <c r="J22" s="2"/>
      <c r="K22" s="3"/>
      <c r="L22" s="13">
        <f t="shared" ref="L22:L31" si="4">SUM(J22:K22)</f>
        <v>0</v>
      </c>
      <c r="M22" s="4"/>
      <c r="N22" s="4"/>
      <c r="O22" s="56">
        <f t="shared" ref="O22:O31" si="5">J22*M22</f>
        <v>0</v>
      </c>
      <c r="P22" s="56">
        <f t="shared" ref="P22:P31" si="6">K22*N22</f>
        <v>0</v>
      </c>
      <c r="Q22" s="56">
        <f t="shared" ref="Q22:Q31" si="7">SUM(O22:P22)</f>
        <v>0</v>
      </c>
    </row>
    <row r="23" spans="1:17" ht="15.6">
      <c r="A23" s="462" t="s">
        <v>648</v>
      </c>
      <c r="B23" s="65" t="s">
        <v>356</v>
      </c>
      <c r="C23" s="166" t="s">
        <v>649</v>
      </c>
      <c r="D23" s="51" t="s">
        <v>120</v>
      </c>
      <c r="E23" s="163" t="s">
        <v>669</v>
      </c>
      <c r="F23" s="55" t="s">
        <v>25</v>
      </c>
      <c r="G23" s="67">
        <v>75</v>
      </c>
      <c r="H23" s="68">
        <v>1</v>
      </c>
      <c r="I23" s="68" t="s">
        <v>120</v>
      </c>
      <c r="J23" s="2"/>
      <c r="K23" s="3"/>
      <c r="L23" s="13">
        <f t="shared" si="4"/>
        <v>0</v>
      </c>
      <c r="M23" s="4"/>
      <c r="N23" s="4"/>
      <c r="O23" s="56">
        <f t="shared" si="5"/>
        <v>0</v>
      </c>
      <c r="P23" s="56">
        <f t="shared" si="6"/>
        <v>0</v>
      </c>
      <c r="Q23" s="56">
        <f t="shared" si="7"/>
        <v>0</v>
      </c>
    </row>
    <row r="24" spans="1:17" ht="15.6">
      <c r="A24" s="462" t="s">
        <v>648</v>
      </c>
      <c r="B24" s="65" t="s">
        <v>356</v>
      </c>
      <c r="C24" s="166" t="s">
        <v>649</v>
      </c>
      <c r="D24" s="51" t="s">
        <v>275</v>
      </c>
      <c r="E24" s="168" t="s">
        <v>670</v>
      </c>
      <c r="F24" s="55" t="s">
        <v>25</v>
      </c>
      <c r="G24" s="67">
        <v>145.26</v>
      </c>
      <c r="H24" s="68">
        <v>30.33</v>
      </c>
      <c r="I24" s="68" t="s">
        <v>670</v>
      </c>
      <c r="J24" s="2"/>
      <c r="K24" s="3"/>
      <c r="L24" s="13">
        <f t="shared" si="4"/>
        <v>0</v>
      </c>
      <c r="M24" s="4"/>
      <c r="N24" s="4"/>
      <c r="O24" s="56">
        <f t="shared" si="5"/>
        <v>0</v>
      </c>
      <c r="P24" s="56">
        <f t="shared" si="6"/>
        <v>0</v>
      </c>
      <c r="Q24" s="56">
        <f t="shared" si="7"/>
        <v>0</v>
      </c>
    </row>
    <row r="25" spans="1:17" ht="15.6">
      <c r="A25" s="462" t="s">
        <v>648</v>
      </c>
      <c r="B25" s="65" t="s">
        <v>356</v>
      </c>
      <c r="C25" s="166" t="s">
        <v>649</v>
      </c>
      <c r="D25" s="51" t="s">
        <v>326</v>
      </c>
      <c r="E25" s="163" t="s">
        <v>326</v>
      </c>
      <c r="F25" s="55" t="s">
        <v>25</v>
      </c>
      <c r="G25" s="67">
        <v>665</v>
      </c>
      <c r="H25" s="68">
        <v>30.33</v>
      </c>
      <c r="I25" s="68" t="s">
        <v>659</v>
      </c>
      <c r="J25" s="2"/>
      <c r="K25" s="3"/>
      <c r="L25" s="13">
        <f t="shared" si="4"/>
        <v>0</v>
      </c>
      <c r="M25" s="4"/>
      <c r="N25" s="4"/>
      <c r="O25" s="56">
        <f t="shared" si="5"/>
        <v>0</v>
      </c>
      <c r="P25" s="56">
        <f t="shared" si="6"/>
        <v>0</v>
      </c>
      <c r="Q25" s="56">
        <f t="shared" si="7"/>
        <v>0</v>
      </c>
    </row>
    <row r="26" spans="1:17" ht="15.6">
      <c r="A26" s="462" t="s">
        <v>648</v>
      </c>
      <c r="B26" s="65" t="s">
        <v>356</v>
      </c>
      <c r="C26" s="166" t="s">
        <v>649</v>
      </c>
      <c r="D26" s="51" t="s">
        <v>155</v>
      </c>
      <c r="E26" s="168" t="s">
        <v>155</v>
      </c>
      <c r="F26" s="55" t="s">
        <v>25</v>
      </c>
      <c r="G26" s="67">
        <v>18</v>
      </c>
      <c r="H26" s="68">
        <v>30.33</v>
      </c>
      <c r="I26" s="68" t="s">
        <v>659</v>
      </c>
      <c r="J26" s="2"/>
      <c r="K26" s="3"/>
      <c r="L26" s="13">
        <f t="shared" si="4"/>
        <v>0</v>
      </c>
      <c r="M26" s="4"/>
      <c r="N26" s="4"/>
      <c r="O26" s="56">
        <f t="shared" si="5"/>
        <v>0</v>
      </c>
      <c r="P26" s="56">
        <f t="shared" si="6"/>
        <v>0</v>
      </c>
      <c r="Q26" s="56">
        <f t="shared" si="7"/>
        <v>0</v>
      </c>
    </row>
    <row r="27" spans="1:17" ht="15.6">
      <c r="A27" s="462" t="s">
        <v>648</v>
      </c>
      <c r="B27" s="65" t="s">
        <v>356</v>
      </c>
      <c r="C27" s="166" t="s">
        <v>649</v>
      </c>
      <c r="D27" s="51" t="s">
        <v>446</v>
      </c>
      <c r="E27" s="168" t="s">
        <v>63</v>
      </c>
      <c r="F27" s="55" t="s">
        <v>26</v>
      </c>
      <c r="G27" s="67">
        <v>168</v>
      </c>
      <c r="H27" s="68">
        <v>30.33</v>
      </c>
      <c r="I27" s="68" t="s">
        <v>63</v>
      </c>
      <c r="J27" s="2"/>
      <c r="K27" s="3"/>
      <c r="L27" s="13">
        <f t="shared" si="4"/>
        <v>0</v>
      </c>
      <c r="M27" s="4"/>
      <c r="N27" s="4"/>
      <c r="O27" s="56">
        <f t="shared" si="5"/>
        <v>0</v>
      </c>
      <c r="P27" s="56">
        <f t="shared" si="6"/>
        <v>0</v>
      </c>
      <c r="Q27" s="56">
        <f t="shared" si="7"/>
        <v>0</v>
      </c>
    </row>
    <row r="28" spans="1:17" ht="15.6">
      <c r="A28" s="462" t="s">
        <v>648</v>
      </c>
      <c r="B28" s="65" t="s">
        <v>356</v>
      </c>
      <c r="C28" s="166" t="s">
        <v>649</v>
      </c>
      <c r="D28" s="51" t="s">
        <v>661</v>
      </c>
      <c r="E28" s="163" t="s">
        <v>671</v>
      </c>
      <c r="F28" s="55" t="s">
        <v>25</v>
      </c>
      <c r="G28" s="67">
        <v>2949</v>
      </c>
      <c r="H28" s="68">
        <v>30.33</v>
      </c>
      <c r="I28" s="68" t="s">
        <v>658</v>
      </c>
      <c r="J28" s="2"/>
      <c r="K28" s="3"/>
      <c r="L28" s="13">
        <f t="shared" si="4"/>
        <v>0</v>
      </c>
      <c r="M28" s="4"/>
      <c r="N28" s="4"/>
      <c r="O28" s="56">
        <f t="shared" si="5"/>
        <v>0</v>
      </c>
      <c r="P28" s="56">
        <f t="shared" si="6"/>
        <v>0</v>
      </c>
      <c r="Q28" s="56">
        <f t="shared" si="7"/>
        <v>0</v>
      </c>
    </row>
    <row r="29" spans="1:17" ht="15.6">
      <c r="A29" s="462" t="s">
        <v>648</v>
      </c>
      <c r="B29" s="65" t="s">
        <v>356</v>
      </c>
      <c r="C29" s="166" t="s">
        <v>649</v>
      </c>
      <c r="D29" s="50" t="s">
        <v>672</v>
      </c>
      <c r="E29" s="163" t="s">
        <v>673</v>
      </c>
      <c r="F29" s="55" t="s">
        <v>30</v>
      </c>
      <c r="G29" s="67">
        <v>49.87</v>
      </c>
      <c r="H29" s="68">
        <v>30.33</v>
      </c>
      <c r="I29" s="68" t="s">
        <v>64</v>
      </c>
      <c r="J29" s="2"/>
      <c r="K29" s="3"/>
      <c r="L29" s="13">
        <f t="shared" si="4"/>
        <v>0</v>
      </c>
      <c r="M29" s="4"/>
      <c r="N29" s="4"/>
      <c r="O29" s="56">
        <f t="shared" si="5"/>
        <v>0</v>
      </c>
      <c r="P29" s="56">
        <f t="shared" si="6"/>
        <v>0</v>
      </c>
      <c r="Q29" s="56">
        <f t="shared" si="7"/>
        <v>0</v>
      </c>
    </row>
    <row r="30" spans="1:17" ht="15.6">
      <c r="A30" s="462" t="s">
        <v>648</v>
      </c>
      <c r="B30" s="65" t="s">
        <v>356</v>
      </c>
      <c r="C30" s="166" t="s">
        <v>649</v>
      </c>
      <c r="D30" s="50" t="s">
        <v>674</v>
      </c>
      <c r="E30" s="163" t="s">
        <v>352</v>
      </c>
      <c r="F30" s="55" t="s">
        <v>28</v>
      </c>
      <c r="G30" s="67">
        <v>89.82</v>
      </c>
      <c r="H30" s="68">
        <v>30.33</v>
      </c>
      <c r="I30" s="68" t="s">
        <v>64</v>
      </c>
      <c r="J30" s="2"/>
      <c r="K30" s="3"/>
      <c r="L30" s="13">
        <f t="shared" si="4"/>
        <v>0</v>
      </c>
      <c r="M30" s="4"/>
      <c r="N30" s="4"/>
      <c r="O30" s="56">
        <f t="shared" si="5"/>
        <v>0</v>
      </c>
      <c r="P30" s="56">
        <f t="shared" si="6"/>
        <v>0</v>
      </c>
      <c r="Q30" s="56">
        <f t="shared" si="7"/>
        <v>0</v>
      </c>
    </row>
    <row r="31" spans="1:17" ht="15.6">
      <c r="A31" s="462" t="s">
        <v>648</v>
      </c>
      <c r="B31" s="65" t="s">
        <v>356</v>
      </c>
      <c r="C31" s="166" t="s">
        <v>649</v>
      </c>
      <c r="D31" s="50" t="s">
        <v>675</v>
      </c>
      <c r="E31" s="163" t="s">
        <v>676</v>
      </c>
      <c r="F31" s="55" t="s">
        <v>30</v>
      </c>
      <c r="G31" s="67">
        <v>14.49</v>
      </c>
      <c r="H31" s="68">
        <v>30.33</v>
      </c>
      <c r="I31" s="68" t="s">
        <v>64</v>
      </c>
      <c r="J31" s="2"/>
      <c r="K31" s="3"/>
      <c r="L31" s="13">
        <f t="shared" si="4"/>
        <v>0</v>
      </c>
      <c r="M31" s="4"/>
      <c r="N31" s="4"/>
      <c r="O31" s="56">
        <f t="shared" si="5"/>
        <v>0</v>
      </c>
      <c r="P31" s="56">
        <f t="shared" si="6"/>
        <v>0</v>
      </c>
      <c r="Q31" s="56">
        <f t="shared" si="7"/>
        <v>0</v>
      </c>
    </row>
    <row r="32" spans="1:17" ht="15.6">
      <c r="A32" s="162" t="s">
        <v>648</v>
      </c>
      <c r="B32" s="57" t="s">
        <v>677</v>
      </c>
      <c r="C32" s="49"/>
      <c r="D32" s="57"/>
      <c r="E32" s="58"/>
      <c r="F32" s="59"/>
      <c r="G32" s="60">
        <f>SUBTOTAL(9,G22:G31)</f>
        <v>4740.4399999999996</v>
      </c>
      <c r="H32" s="60"/>
      <c r="I32" s="61"/>
      <c r="J32" s="62">
        <f>SUBTOTAL(9,J22:J31)</f>
        <v>0</v>
      </c>
      <c r="K32" s="62">
        <f>SUBTOTAL(9,K22:K31)</f>
        <v>0</v>
      </c>
      <c r="L32" s="62">
        <f>SUBTOTAL(9,L22:L31)</f>
        <v>0</v>
      </c>
      <c r="M32" s="15"/>
      <c r="N32" s="15"/>
      <c r="O32" s="63">
        <f>SUBTOTAL(9,O22:O31)</f>
        <v>0</v>
      </c>
      <c r="P32" s="63">
        <f>SUBTOTAL(9,P22:P31)</f>
        <v>0</v>
      </c>
      <c r="Q32" s="63">
        <f>SUBTOTAL(9,Q22:Q31)</f>
        <v>0</v>
      </c>
    </row>
    <row r="33" spans="1:17" ht="19.95" customHeight="1">
      <c r="A33" s="462" t="s">
        <v>648</v>
      </c>
      <c r="B33" s="71" t="s">
        <v>96</v>
      </c>
      <c r="C33" s="55"/>
      <c r="D33" s="51"/>
      <c r="E33" s="70"/>
      <c r="F33" s="70"/>
      <c r="G33" s="70"/>
      <c r="H33" s="68">
        <v>30.33</v>
      </c>
      <c r="I33" s="54" t="s">
        <v>678</v>
      </c>
      <c r="J33" s="2"/>
      <c r="K33" s="3"/>
      <c r="L33" s="13">
        <f>SUM(J33:K33)</f>
        <v>0</v>
      </c>
      <c r="M33" s="4"/>
      <c r="N33" s="4"/>
      <c r="O33" s="56">
        <f>J33*M33</f>
        <v>0</v>
      </c>
      <c r="P33" s="56">
        <f>K33*N33</f>
        <v>0</v>
      </c>
      <c r="Q33" s="56">
        <f>SUM(O33:P33)</f>
        <v>0</v>
      </c>
    </row>
    <row r="34" spans="1:17" ht="14.4">
      <c r="A34" s="162" t="s">
        <v>648</v>
      </c>
      <c r="B34" s="226" t="s">
        <v>98</v>
      </c>
      <c r="C34" s="227"/>
      <c r="D34" s="57"/>
      <c r="E34" s="58"/>
      <c r="F34" s="59"/>
      <c r="G34" s="60"/>
      <c r="H34" s="60"/>
      <c r="I34" s="61"/>
      <c r="J34" s="62">
        <f>SUBTOTAL(9,J33)</f>
        <v>0</v>
      </c>
      <c r="K34" s="62">
        <f>SUBTOTAL(9,K33)</f>
        <v>0</v>
      </c>
      <c r="L34" s="62">
        <f>SUBTOTAL(9,L33)</f>
        <v>0</v>
      </c>
      <c r="M34" s="15"/>
      <c r="N34" s="15"/>
      <c r="O34" s="63">
        <f>SUBTOTAL(9,O33)</f>
        <v>0</v>
      </c>
      <c r="P34" s="63">
        <f>SUBTOTAL(9,P33)</f>
        <v>0</v>
      </c>
      <c r="Q34" s="63">
        <f>SUBTOTAL(9,Q33)</f>
        <v>0</v>
      </c>
    </row>
    <row r="35" spans="1:17" ht="15.6">
      <c r="A35" s="462" t="s">
        <v>648</v>
      </c>
      <c r="B35" s="66" t="s">
        <v>73</v>
      </c>
      <c r="C35" s="55"/>
      <c r="D35" s="51"/>
      <c r="E35" s="66" t="s">
        <v>74</v>
      </c>
      <c r="F35" s="70"/>
      <c r="G35" s="72">
        <v>9</v>
      </c>
      <c r="H35" s="55">
        <v>30.33</v>
      </c>
      <c r="I35" s="55" t="s">
        <v>427</v>
      </c>
      <c r="J35" s="2"/>
      <c r="K35" s="3"/>
      <c r="L35" s="13">
        <f>SUM(J35:K35)</f>
        <v>0</v>
      </c>
      <c r="M35" s="4"/>
      <c r="N35" s="4"/>
      <c r="O35" s="56">
        <f>J35*M35</f>
        <v>0</v>
      </c>
      <c r="P35" s="56">
        <f>K35*N35</f>
        <v>0</v>
      </c>
      <c r="Q35" s="56">
        <f>SUM(O35:P35)</f>
        <v>0</v>
      </c>
    </row>
    <row r="36" spans="1:17" ht="14.4">
      <c r="A36" s="162" t="s">
        <v>648</v>
      </c>
      <c r="B36" s="226" t="s">
        <v>77</v>
      </c>
      <c r="C36" s="227"/>
      <c r="D36" s="57"/>
      <c r="E36" s="58"/>
      <c r="F36" s="59"/>
      <c r="G36" s="60"/>
      <c r="H36" s="60"/>
      <c r="I36" s="61"/>
      <c r="J36" s="62">
        <f>SUBTOTAL(9,J35:J35)</f>
        <v>0</v>
      </c>
      <c r="K36" s="62">
        <f>SUBTOTAL(9,K35:K35)</f>
        <v>0</v>
      </c>
      <c r="L36" s="62">
        <f>SUBTOTAL(9,L35:L35)</f>
        <v>0</v>
      </c>
      <c r="M36" s="15"/>
      <c r="N36" s="15"/>
      <c r="O36" s="63">
        <f>SUBTOTAL(9,O35:O35)</f>
        <v>0</v>
      </c>
      <c r="P36" s="63">
        <f>SUBTOTAL(9,P35:P35)</f>
        <v>0</v>
      </c>
      <c r="Q36" s="63">
        <f>SUBTOTAL(9,Q35:Q35)</f>
        <v>0</v>
      </c>
    </row>
    <row r="37" spans="1:17" ht="15.6">
      <c r="A37" s="462" t="s">
        <v>648</v>
      </c>
      <c r="B37" s="66" t="s">
        <v>78</v>
      </c>
      <c r="C37" s="55"/>
      <c r="D37" s="55"/>
      <c r="E37" s="66"/>
      <c r="F37" s="70"/>
      <c r="G37" s="73">
        <v>10</v>
      </c>
      <c r="H37" s="55">
        <v>30.33</v>
      </c>
      <c r="I37" s="55"/>
      <c r="J37" s="2"/>
      <c r="K37" s="3"/>
      <c r="L37" s="13">
        <f>SUM(J37:K37)</f>
        <v>0</v>
      </c>
      <c r="M37" s="4"/>
      <c r="N37" s="4"/>
      <c r="O37" s="56">
        <f>J37*M37</f>
        <v>0</v>
      </c>
      <c r="P37" s="56">
        <f>K37*N37</f>
        <v>0</v>
      </c>
      <c r="Q37" s="56">
        <f>SUM(O37:P37)</f>
        <v>0</v>
      </c>
    </row>
    <row r="38" spans="1:17" ht="14.4">
      <c r="A38" s="162" t="s">
        <v>648</v>
      </c>
      <c r="B38" s="729" t="s">
        <v>1057</v>
      </c>
      <c r="C38" s="730"/>
      <c r="D38" s="57"/>
      <c r="E38" s="58"/>
      <c r="F38" s="59"/>
      <c r="G38" s="60"/>
      <c r="H38" s="60"/>
      <c r="I38" s="61"/>
      <c r="J38" s="62">
        <f>SUBTOTAL(9,J37)</f>
        <v>0</v>
      </c>
      <c r="K38" s="62">
        <f>SUBTOTAL(9,K37)</f>
        <v>0</v>
      </c>
      <c r="L38" s="62">
        <f>SUBTOTAL(9,L37)</f>
        <v>0</v>
      </c>
      <c r="M38" s="15"/>
      <c r="N38" s="15"/>
      <c r="O38" s="63">
        <f>SUBTOTAL(9,O37)</f>
        <v>0</v>
      </c>
      <c r="P38" s="63">
        <f>SUBTOTAL(9,P37)</f>
        <v>0</v>
      </c>
      <c r="Q38" s="63">
        <f>SUBTOTAL(9,Q37)</f>
        <v>0</v>
      </c>
    </row>
    <row r="39" spans="1:17" ht="15.6">
      <c r="A39" s="462" t="s">
        <v>648</v>
      </c>
      <c r="B39" s="66" t="s">
        <v>80</v>
      </c>
      <c r="C39" s="55"/>
      <c r="D39" s="55"/>
      <c r="E39" s="66"/>
      <c r="F39" s="70"/>
      <c r="G39" s="72">
        <v>5</v>
      </c>
      <c r="H39" s="55">
        <v>4.33</v>
      </c>
      <c r="I39" s="55" t="s">
        <v>679</v>
      </c>
      <c r="J39" s="2"/>
      <c r="K39" s="3"/>
      <c r="L39" s="13">
        <f>SUM(J39:K39)</f>
        <v>0</v>
      </c>
      <c r="M39" s="4"/>
      <c r="N39" s="4"/>
      <c r="O39" s="56">
        <f>J39*M39</f>
        <v>0</v>
      </c>
      <c r="P39" s="56">
        <f>K39*N39</f>
        <v>0</v>
      </c>
      <c r="Q39" s="56">
        <f>SUM(O39:P39)</f>
        <v>0</v>
      </c>
    </row>
    <row r="40" spans="1:17" ht="15.6">
      <c r="A40" s="462" t="s">
        <v>648</v>
      </c>
      <c r="B40" s="66" t="s">
        <v>81</v>
      </c>
      <c r="C40" s="55"/>
      <c r="D40" s="55"/>
      <c r="E40" s="66"/>
      <c r="F40" s="70"/>
      <c r="G40" s="72">
        <v>6</v>
      </c>
      <c r="H40" s="55">
        <v>1</v>
      </c>
      <c r="I40" s="55" t="s">
        <v>679</v>
      </c>
      <c r="J40" s="2"/>
      <c r="K40" s="3"/>
      <c r="L40" s="13">
        <f>SUM(J40:K40)</f>
        <v>0</v>
      </c>
      <c r="M40" s="4"/>
      <c r="N40" s="4"/>
      <c r="O40" s="56">
        <f>J40*M40</f>
        <v>0</v>
      </c>
      <c r="P40" s="56">
        <f>K40*N40</f>
        <v>0</v>
      </c>
      <c r="Q40" s="56">
        <f>SUM(O40:P40)</f>
        <v>0</v>
      </c>
    </row>
    <row r="41" spans="1:17" ht="14.4">
      <c r="A41" s="162" t="s">
        <v>648</v>
      </c>
      <c r="B41" s="729" t="s">
        <v>82</v>
      </c>
      <c r="C41" s="730"/>
      <c r="D41" s="57"/>
      <c r="E41" s="58"/>
      <c r="F41" s="59"/>
      <c r="G41" s="60"/>
      <c r="H41" s="60"/>
      <c r="I41" s="61"/>
      <c r="J41" s="62">
        <f>SUBTOTAL(9,J39:J40)</f>
        <v>0</v>
      </c>
      <c r="K41" s="62">
        <f>SUBTOTAL(9,K39:K40)</f>
        <v>0</v>
      </c>
      <c r="L41" s="62">
        <f>SUBTOTAL(9,L39:L40)</f>
        <v>0</v>
      </c>
      <c r="M41" s="15"/>
      <c r="N41" s="15"/>
      <c r="O41" s="63">
        <f>SUBTOTAL(9,O39:O40)</f>
        <v>0</v>
      </c>
      <c r="P41" s="63">
        <f>SUBTOTAL(9,P39:P40)</f>
        <v>0</v>
      </c>
      <c r="Q41" s="63">
        <f>SUBTOTAL(9,Q39:Q40)</f>
        <v>0</v>
      </c>
    </row>
    <row r="42" spans="1:17" s="552" customFormat="1" ht="30.6" customHeight="1">
      <c r="A42" s="546" t="s">
        <v>648</v>
      </c>
      <c r="B42" s="548" t="s">
        <v>84</v>
      </c>
      <c r="C42" s="548"/>
      <c r="D42" s="548"/>
      <c r="E42" s="548"/>
      <c r="F42" s="549"/>
      <c r="G42" s="550">
        <f>SUBTOTAL(9,G7:G32)</f>
        <v>10419.98</v>
      </c>
      <c r="H42" s="550"/>
      <c r="I42" s="546"/>
      <c r="J42" s="77">
        <f>SUBTOTAL(9,J7:J41)</f>
        <v>0</v>
      </c>
      <c r="K42" s="77">
        <f>SUBTOTAL(9,K7:K41)</f>
        <v>0</v>
      </c>
      <c r="L42" s="546">
        <f>SUBTOTAL(9,L7:L41)</f>
        <v>0</v>
      </c>
      <c r="M42" s="551"/>
      <c r="N42" s="551"/>
      <c r="O42" s="78">
        <f>SUBTOTAL(9,O7:O41)</f>
        <v>0</v>
      </c>
      <c r="P42" s="78">
        <f>SUBTOTAL(9,P7:P41)</f>
        <v>0</v>
      </c>
      <c r="Q42" s="547">
        <f>SUBTOTAL(9,Q7:Q41)</f>
        <v>0</v>
      </c>
    </row>
    <row r="43" spans="1:17" ht="18">
      <c r="A43" s="522" t="s">
        <v>680</v>
      </c>
      <c r="B43" s="65" t="s">
        <v>681</v>
      </c>
      <c r="C43" s="163"/>
      <c r="D43" s="51" t="s">
        <v>90</v>
      </c>
      <c r="E43" s="168" t="s">
        <v>90</v>
      </c>
      <c r="F43" s="55" t="s">
        <v>23</v>
      </c>
      <c r="G43" s="53">
        <v>93.87</v>
      </c>
      <c r="H43" s="68">
        <v>8.67</v>
      </c>
      <c r="I43" s="68" t="s">
        <v>313</v>
      </c>
      <c r="J43" s="2"/>
      <c r="K43" s="3"/>
      <c r="L43" s="13">
        <f>SUM(J43:K43)</f>
        <v>0</v>
      </c>
      <c r="M43" s="4"/>
      <c r="N43" s="4"/>
      <c r="O43" s="56">
        <f t="shared" ref="O43:P45" si="8">J43*M43</f>
        <v>0</v>
      </c>
      <c r="P43" s="56">
        <f t="shared" si="8"/>
        <v>0</v>
      </c>
      <c r="Q43" s="56">
        <f>SUM(O43:P43)</f>
        <v>0</v>
      </c>
    </row>
    <row r="44" spans="1:17" ht="18">
      <c r="A44" s="522" t="s">
        <v>680</v>
      </c>
      <c r="B44" s="65" t="s">
        <v>681</v>
      </c>
      <c r="C44" s="163"/>
      <c r="D44" s="51" t="s">
        <v>304</v>
      </c>
      <c r="E44" s="168" t="s">
        <v>682</v>
      </c>
      <c r="F44" s="55" t="s">
        <v>23</v>
      </c>
      <c r="G44" s="53">
        <v>575</v>
      </c>
      <c r="H44" s="68">
        <v>1</v>
      </c>
      <c r="I44" s="68" t="s">
        <v>120</v>
      </c>
      <c r="J44" s="2"/>
      <c r="K44" s="3"/>
      <c r="L44" s="13">
        <f>SUM(J44:K44)</f>
        <v>0</v>
      </c>
      <c r="M44" s="4"/>
      <c r="N44" s="4"/>
      <c r="O44" s="56">
        <f t="shared" si="8"/>
        <v>0</v>
      </c>
      <c r="P44" s="56">
        <f t="shared" si="8"/>
        <v>0</v>
      </c>
      <c r="Q44" s="56">
        <f>SUM(O44:P44)</f>
        <v>0</v>
      </c>
    </row>
    <row r="45" spans="1:17" ht="18">
      <c r="A45" s="522" t="s">
        <v>680</v>
      </c>
      <c r="B45" s="65" t="s">
        <v>681</v>
      </c>
      <c r="C45" s="163"/>
      <c r="D45" s="51" t="s">
        <v>326</v>
      </c>
      <c r="E45" s="168" t="s">
        <v>305</v>
      </c>
      <c r="F45" s="55" t="s">
        <v>23</v>
      </c>
      <c r="G45" s="53">
        <v>54.66</v>
      </c>
      <c r="H45" s="68">
        <v>8.67</v>
      </c>
      <c r="I45" s="68"/>
      <c r="J45" s="2"/>
      <c r="K45" s="3"/>
      <c r="L45" s="13">
        <f>SUM(J45:K45)</f>
        <v>0</v>
      </c>
      <c r="M45" s="4"/>
      <c r="N45" s="4"/>
      <c r="O45" s="56">
        <f t="shared" si="8"/>
        <v>0</v>
      </c>
      <c r="P45" s="56">
        <f t="shared" si="8"/>
        <v>0</v>
      </c>
      <c r="Q45" s="56">
        <f>SUM(O45:P45)</f>
        <v>0</v>
      </c>
    </row>
    <row r="46" spans="1:17" ht="15.6">
      <c r="A46" s="162" t="s">
        <v>683</v>
      </c>
      <c r="B46" s="57" t="s">
        <v>684</v>
      </c>
      <c r="C46" s="49"/>
      <c r="D46" s="57"/>
      <c r="E46" s="58"/>
      <c r="F46" s="59"/>
      <c r="G46" s="60">
        <f>SUBTOTAL(9,G43:G45)</f>
        <v>723.53</v>
      </c>
      <c r="H46" s="60"/>
      <c r="I46" s="61"/>
      <c r="J46" s="62">
        <f>SUBTOTAL(9,J43:J45)</f>
        <v>0</v>
      </c>
      <c r="K46" s="62">
        <f>SUBTOTAL(9,K43:K45)</f>
        <v>0</v>
      </c>
      <c r="L46" s="62">
        <f>SUBTOTAL(9,L43:L45)</f>
        <v>0</v>
      </c>
      <c r="M46" s="15"/>
      <c r="N46" s="15"/>
      <c r="O46" s="63">
        <f>SUBTOTAL(9,O43:O45)</f>
        <v>0</v>
      </c>
      <c r="P46" s="63">
        <f>SUBTOTAL(9,P43:P45)</f>
        <v>0</v>
      </c>
      <c r="Q46" s="63">
        <f>SUBTOTAL(9,Q43:Q45)</f>
        <v>0</v>
      </c>
    </row>
    <row r="47" spans="1:17" ht="18">
      <c r="A47" s="522" t="s">
        <v>680</v>
      </c>
      <c r="B47" s="65" t="s">
        <v>685</v>
      </c>
      <c r="C47" s="163"/>
      <c r="D47" s="51" t="s">
        <v>90</v>
      </c>
      <c r="E47" s="168" t="s">
        <v>90</v>
      </c>
      <c r="F47" s="55" t="s">
        <v>23</v>
      </c>
      <c r="G47" s="53">
        <v>18.260000000000002</v>
      </c>
      <c r="H47" s="68">
        <v>8.67</v>
      </c>
      <c r="I47" s="68" t="s">
        <v>313</v>
      </c>
      <c r="J47" s="2"/>
      <c r="K47" s="3"/>
      <c r="L47" s="13">
        <f>SUM(J47:K47)</f>
        <v>0</v>
      </c>
      <c r="M47" s="4"/>
      <c r="N47" s="4"/>
      <c r="O47" s="56">
        <f t="shared" ref="O47:P50" si="9">J47*M47</f>
        <v>0</v>
      </c>
      <c r="P47" s="56">
        <f t="shared" si="9"/>
        <v>0</v>
      </c>
      <c r="Q47" s="56">
        <f>SUM(O47:P47)</f>
        <v>0</v>
      </c>
    </row>
    <row r="48" spans="1:17" ht="18">
      <c r="A48" s="522" t="s">
        <v>680</v>
      </c>
      <c r="B48" s="65" t="s">
        <v>685</v>
      </c>
      <c r="C48" s="163"/>
      <c r="D48" s="51" t="s">
        <v>304</v>
      </c>
      <c r="E48" s="168" t="s">
        <v>686</v>
      </c>
      <c r="F48" s="55" t="s">
        <v>23</v>
      </c>
      <c r="G48" s="53">
        <v>73.349999999999994</v>
      </c>
      <c r="H48" s="68">
        <v>1</v>
      </c>
      <c r="I48" s="68" t="s">
        <v>120</v>
      </c>
      <c r="J48" s="2"/>
      <c r="K48" s="3"/>
      <c r="L48" s="13">
        <f>SUM(J48:K48)</f>
        <v>0</v>
      </c>
      <c r="M48" s="4"/>
      <c r="N48" s="4"/>
      <c r="O48" s="56">
        <f t="shared" si="9"/>
        <v>0</v>
      </c>
      <c r="P48" s="56">
        <f t="shared" si="9"/>
        <v>0</v>
      </c>
      <c r="Q48" s="56">
        <f>SUM(O48:P48)</f>
        <v>0</v>
      </c>
    </row>
    <row r="49" spans="1:17" ht="18">
      <c r="A49" s="522" t="s">
        <v>680</v>
      </c>
      <c r="B49" s="65" t="s">
        <v>685</v>
      </c>
      <c r="C49" s="163"/>
      <c r="D49" s="51" t="s">
        <v>326</v>
      </c>
      <c r="E49" s="168" t="s">
        <v>305</v>
      </c>
      <c r="F49" s="55" t="s">
        <v>23</v>
      </c>
      <c r="G49" s="53">
        <v>117.17</v>
      </c>
      <c r="H49" s="68">
        <v>8.67</v>
      </c>
      <c r="I49" s="68" t="s">
        <v>659</v>
      </c>
      <c r="J49" s="2"/>
      <c r="K49" s="3"/>
      <c r="L49" s="13">
        <f>SUM(J49:K49)</f>
        <v>0</v>
      </c>
      <c r="M49" s="4"/>
      <c r="N49" s="4"/>
      <c r="O49" s="56">
        <f t="shared" si="9"/>
        <v>0</v>
      </c>
      <c r="P49" s="56">
        <f t="shared" si="9"/>
        <v>0</v>
      </c>
      <c r="Q49" s="56">
        <f>SUM(O49:P49)</f>
        <v>0</v>
      </c>
    </row>
    <row r="50" spans="1:17" ht="18">
      <c r="A50" s="522" t="s">
        <v>680</v>
      </c>
      <c r="B50" s="65" t="s">
        <v>685</v>
      </c>
      <c r="C50" s="163"/>
      <c r="D50" s="51" t="s">
        <v>687</v>
      </c>
      <c r="E50" s="168" t="s">
        <v>688</v>
      </c>
      <c r="F50" s="55" t="s">
        <v>23</v>
      </c>
      <c r="G50" s="53">
        <v>600</v>
      </c>
      <c r="H50" s="68">
        <v>30.33</v>
      </c>
      <c r="I50" s="68" t="s">
        <v>658</v>
      </c>
      <c r="J50" s="2"/>
      <c r="K50" s="3"/>
      <c r="L50" s="13">
        <f>SUM(J50:K50)</f>
        <v>0</v>
      </c>
      <c r="M50" s="4"/>
      <c r="N50" s="4"/>
      <c r="O50" s="56">
        <f t="shared" si="9"/>
        <v>0</v>
      </c>
      <c r="P50" s="56">
        <f t="shared" si="9"/>
        <v>0</v>
      </c>
      <c r="Q50" s="56">
        <f>SUM(O50:P50)</f>
        <v>0</v>
      </c>
    </row>
    <row r="51" spans="1:17" ht="15.6">
      <c r="A51" s="162" t="s">
        <v>683</v>
      </c>
      <c r="B51" s="57" t="s">
        <v>689</v>
      </c>
      <c r="C51" s="49"/>
      <c r="D51" s="57"/>
      <c r="E51" s="58"/>
      <c r="F51" s="59"/>
      <c r="G51" s="60">
        <f>SUBTOTAL(9,G47:G50)</f>
        <v>808.78</v>
      </c>
      <c r="H51" s="60"/>
      <c r="I51" s="61"/>
      <c r="J51" s="62">
        <f>SUBTOTAL(9,J47:J50)</f>
        <v>0</v>
      </c>
      <c r="K51" s="62">
        <f>SUBTOTAL(9,K47:K50)</f>
        <v>0</v>
      </c>
      <c r="L51" s="62">
        <f>SUBTOTAL(9,L47:L50)</f>
        <v>0</v>
      </c>
      <c r="M51" s="15"/>
      <c r="N51" s="15"/>
      <c r="O51" s="63">
        <f>SUBTOTAL(9,O47:O50)</f>
        <v>0</v>
      </c>
      <c r="P51" s="63">
        <f>SUBTOTAL(9,P47:P50)</f>
        <v>0</v>
      </c>
      <c r="Q51" s="63">
        <f>SUBTOTAL(9,Q47:Q50)</f>
        <v>0</v>
      </c>
    </row>
    <row r="52" spans="1:17" ht="18">
      <c r="A52" s="522" t="s">
        <v>680</v>
      </c>
      <c r="B52" s="65" t="s">
        <v>690</v>
      </c>
      <c r="C52" s="163"/>
      <c r="D52" s="51" t="s">
        <v>313</v>
      </c>
      <c r="E52" s="163" t="s">
        <v>691</v>
      </c>
      <c r="F52" s="55" t="s">
        <v>25</v>
      </c>
      <c r="G52" s="67">
        <f>765+7</f>
        <v>772</v>
      </c>
      <c r="H52" s="68">
        <v>8.67</v>
      </c>
      <c r="I52" s="68" t="s">
        <v>313</v>
      </c>
      <c r="J52" s="2"/>
      <c r="K52" s="3"/>
      <c r="L52" s="13">
        <f t="shared" ref="L52:L65" si="10">SUM(J52:K52)</f>
        <v>0</v>
      </c>
      <c r="M52" s="4"/>
      <c r="N52" s="4"/>
      <c r="O52" s="56">
        <f t="shared" ref="O52:O65" si="11">J52*M52</f>
        <v>0</v>
      </c>
      <c r="P52" s="56">
        <f t="shared" ref="P52:P65" si="12">K52*N52</f>
        <v>0</v>
      </c>
      <c r="Q52" s="56">
        <f t="shared" ref="Q52:Q65" si="13">SUM(O52:P52)</f>
        <v>0</v>
      </c>
    </row>
    <row r="53" spans="1:17" ht="18">
      <c r="A53" s="522" t="s">
        <v>680</v>
      </c>
      <c r="B53" s="65" t="s">
        <v>690</v>
      </c>
      <c r="C53" s="163"/>
      <c r="D53" s="51" t="s">
        <v>304</v>
      </c>
      <c r="E53" s="163" t="s">
        <v>692</v>
      </c>
      <c r="F53" s="55" t="s">
        <v>25</v>
      </c>
      <c r="G53" s="67">
        <v>6.04</v>
      </c>
      <c r="H53" s="68">
        <v>1</v>
      </c>
      <c r="I53" s="68" t="s">
        <v>120</v>
      </c>
      <c r="J53" s="2"/>
      <c r="K53" s="3"/>
      <c r="L53" s="13">
        <f t="shared" si="10"/>
        <v>0</v>
      </c>
      <c r="M53" s="4"/>
      <c r="N53" s="4"/>
      <c r="O53" s="56">
        <f t="shared" si="11"/>
        <v>0</v>
      </c>
      <c r="P53" s="56">
        <f t="shared" si="12"/>
        <v>0</v>
      </c>
      <c r="Q53" s="56">
        <f t="shared" si="13"/>
        <v>0</v>
      </c>
    </row>
    <row r="54" spans="1:17" ht="18">
      <c r="A54" s="522" t="s">
        <v>680</v>
      </c>
      <c r="B54" s="65" t="s">
        <v>690</v>
      </c>
      <c r="C54" s="163"/>
      <c r="D54" s="51" t="s">
        <v>311</v>
      </c>
      <c r="E54" s="163" t="s">
        <v>693</v>
      </c>
      <c r="F54" s="55" t="s">
        <v>25</v>
      </c>
      <c r="G54" s="67">
        <v>4.2699999999999996</v>
      </c>
      <c r="H54" s="68">
        <v>1</v>
      </c>
      <c r="I54" s="68" t="s">
        <v>120</v>
      </c>
      <c r="J54" s="2"/>
      <c r="K54" s="3"/>
      <c r="L54" s="13">
        <f t="shared" si="10"/>
        <v>0</v>
      </c>
      <c r="M54" s="4"/>
      <c r="N54" s="4"/>
      <c r="O54" s="56">
        <f t="shared" si="11"/>
        <v>0</v>
      </c>
      <c r="P54" s="56">
        <f t="shared" si="12"/>
        <v>0</v>
      </c>
      <c r="Q54" s="56">
        <f t="shared" si="13"/>
        <v>0</v>
      </c>
    </row>
    <row r="55" spans="1:17" ht="18">
      <c r="A55" s="522" t="s">
        <v>680</v>
      </c>
      <c r="B55" s="65" t="s">
        <v>690</v>
      </c>
      <c r="C55" s="163"/>
      <c r="D55" s="51" t="s">
        <v>655</v>
      </c>
      <c r="E55" s="163" t="s">
        <v>655</v>
      </c>
      <c r="F55" s="55" t="s">
        <v>25</v>
      </c>
      <c r="G55" s="67">
        <v>21.03</v>
      </c>
      <c r="H55" s="68">
        <v>21.67</v>
      </c>
      <c r="I55" s="68" t="s">
        <v>655</v>
      </c>
      <c r="J55" s="2"/>
      <c r="K55" s="3"/>
      <c r="L55" s="13">
        <f t="shared" si="10"/>
        <v>0</v>
      </c>
      <c r="M55" s="4"/>
      <c r="N55" s="4"/>
      <c r="O55" s="56">
        <f t="shared" si="11"/>
        <v>0</v>
      </c>
      <c r="P55" s="56">
        <f t="shared" si="12"/>
        <v>0</v>
      </c>
      <c r="Q55" s="56">
        <f t="shared" si="13"/>
        <v>0</v>
      </c>
    </row>
    <row r="56" spans="1:17" ht="18">
      <c r="A56" s="522" t="s">
        <v>680</v>
      </c>
      <c r="B56" s="65" t="s">
        <v>690</v>
      </c>
      <c r="C56" s="166" t="s">
        <v>694</v>
      </c>
      <c r="D56" s="51" t="s">
        <v>695</v>
      </c>
      <c r="E56" s="163" t="s">
        <v>695</v>
      </c>
      <c r="F56" s="55" t="s">
        <v>25</v>
      </c>
      <c r="G56" s="67">
        <v>281.26</v>
      </c>
      <c r="H56" s="68">
        <v>30.33</v>
      </c>
      <c r="I56" s="68" t="s">
        <v>670</v>
      </c>
      <c r="J56" s="2"/>
      <c r="K56" s="3"/>
      <c r="L56" s="13">
        <f t="shared" si="10"/>
        <v>0</v>
      </c>
      <c r="M56" s="4"/>
      <c r="N56" s="4"/>
      <c r="O56" s="56">
        <f t="shared" si="11"/>
        <v>0</v>
      </c>
      <c r="P56" s="56">
        <f t="shared" si="12"/>
        <v>0</v>
      </c>
      <c r="Q56" s="56">
        <f t="shared" si="13"/>
        <v>0</v>
      </c>
    </row>
    <row r="57" spans="1:17" ht="18">
      <c r="A57" s="522" t="s">
        <v>680</v>
      </c>
      <c r="B57" s="65" t="s">
        <v>690</v>
      </c>
      <c r="C57" s="163"/>
      <c r="D57" s="51" t="s">
        <v>61</v>
      </c>
      <c r="E57" s="163" t="s">
        <v>61</v>
      </c>
      <c r="F57" s="55" t="s">
        <v>25</v>
      </c>
      <c r="G57" s="67">
        <v>85.08</v>
      </c>
      <c r="H57" s="68">
        <v>1</v>
      </c>
      <c r="I57" s="68" t="s">
        <v>61</v>
      </c>
      <c r="J57" s="2"/>
      <c r="K57" s="3"/>
      <c r="L57" s="13">
        <f t="shared" si="10"/>
        <v>0</v>
      </c>
      <c r="M57" s="4"/>
      <c r="N57" s="4"/>
      <c r="O57" s="56">
        <f t="shared" si="11"/>
        <v>0</v>
      </c>
      <c r="P57" s="56">
        <f t="shared" si="12"/>
        <v>0</v>
      </c>
      <c r="Q57" s="56">
        <f t="shared" si="13"/>
        <v>0</v>
      </c>
    </row>
    <row r="58" spans="1:17" ht="18">
      <c r="A58" s="522" t="s">
        <v>680</v>
      </c>
      <c r="B58" s="65" t="s">
        <v>690</v>
      </c>
      <c r="C58" s="163"/>
      <c r="D58" s="51" t="s">
        <v>326</v>
      </c>
      <c r="E58" s="163" t="s">
        <v>326</v>
      </c>
      <c r="F58" s="55" t="s">
        <v>25</v>
      </c>
      <c r="G58" s="67">
        <v>8.1999999999999993</v>
      </c>
      <c r="H58" s="68">
        <v>8.67</v>
      </c>
      <c r="I58" s="68" t="s">
        <v>659</v>
      </c>
      <c r="J58" s="2"/>
      <c r="K58" s="3"/>
      <c r="L58" s="13">
        <f t="shared" si="10"/>
        <v>0</v>
      </c>
      <c r="M58" s="4"/>
      <c r="N58" s="4"/>
      <c r="O58" s="56">
        <f t="shared" si="11"/>
        <v>0</v>
      </c>
      <c r="P58" s="56">
        <f t="shared" si="12"/>
        <v>0</v>
      </c>
      <c r="Q58" s="56">
        <f t="shared" si="13"/>
        <v>0</v>
      </c>
    </row>
    <row r="59" spans="1:17" ht="18">
      <c r="A59" s="522" t="s">
        <v>680</v>
      </c>
      <c r="B59" s="65" t="s">
        <v>690</v>
      </c>
      <c r="C59" s="163"/>
      <c r="D59" s="51" t="s">
        <v>326</v>
      </c>
      <c r="E59" s="163" t="s">
        <v>326</v>
      </c>
      <c r="F59" s="55" t="s">
        <v>25</v>
      </c>
      <c r="G59" s="67">
        <v>81.96</v>
      </c>
      <c r="H59" s="68">
        <v>8.67</v>
      </c>
      <c r="I59" s="68" t="s">
        <v>659</v>
      </c>
      <c r="J59" s="2"/>
      <c r="K59" s="3"/>
      <c r="L59" s="13">
        <f t="shared" si="10"/>
        <v>0</v>
      </c>
      <c r="M59" s="4"/>
      <c r="N59" s="4"/>
      <c r="O59" s="56">
        <f t="shared" si="11"/>
        <v>0</v>
      </c>
      <c r="P59" s="56">
        <f t="shared" si="12"/>
        <v>0</v>
      </c>
      <c r="Q59" s="56">
        <f t="shared" si="13"/>
        <v>0</v>
      </c>
    </row>
    <row r="60" spans="1:17" ht="18">
      <c r="A60" s="522" t="s">
        <v>680</v>
      </c>
      <c r="B60" s="65" t="s">
        <v>690</v>
      </c>
      <c r="C60" s="163"/>
      <c r="D60" s="51" t="s">
        <v>326</v>
      </c>
      <c r="E60" s="163" t="s">
        <v>326</v>
      </c>
      <c r="F60" s="55" t="s">
        <v>25</v>
      </c>
      <c r="G60" s="67">
        <v>20.37</v>
      </c>
      <c r="H60" s="68">
        <v>8.67</v>
      </c>
      <c r="I60" s="68" t="s">
        <v>659</v>
      </c>
      <c r="J60" s="2"/>
      <c r="K60" s="3"/>
      <c r="L60" s="13">
        <f t="shared" si="10"/>
        <v>0</v>
      </c>
      <c r="M60" s="4"/>
      <c r="N60" s="4"/>
      <c r="O60" s="56">
        <f t="shared" si="11"/>
        <v>0</v>
      </c>
      <c r="P60" s="56">
        <f t="shared" si="12"/>
        <v>0</v>
      </c>
      <c r="Q60" s="56">
        <f t="shared" si="13"/>
        <v>0</v>
      </c>
    </row>
    <row r="61" spans="1:17" ht="18">
      <c r="A61" s="522" t="s">
        <v>680</v>
      </c>
      <c r="B61" s="65" t="s">
        <v>690</v>
      </c>
      <c r="C61" s="166" t="s">
        <v>694</v>
      </c>
      <c r="D61" s="51" t="s">
        <v>326</v>
      </c>
      <c r="E61" s="163" t="s">
        <v>696</v>
      </c>
      <c r="F61" s="55" t="s">
        <v>28</v>
      </c>
      <c r="G61" s="67">
        <v>24.87</v>
      </c>
      <c r="H61" s="68">
        <v>30.33</v>
      </c>
      <c r="I61" s="68" t="s">
        <v>87</v>
      </c>
      <c r="J61" s="2"/>
      <c r="K61" s="3"/>
      <c r="L61" s="13">
        <f t="shared" si="10"/>
        <v>0</v>
      </c>
      <c r="M61" s="4"/>
      <c r="N61" s="4"/>
      <c r="O61" s="56">
        <f t="shared" si="11"/>
        <v>0</v>
      </c>
      <c r="P61" s="56">
        <f t="shared" si="12"/>
        <v>0</v>
      </c>
      <c r="Q61" s="56">
        <f t="shared" si="13"/>
        <v>0</v>
      </c>
    </row>
    <row r="62" spans="1:17" ht="18">
      <c r="A62" s="522" t="s">
        <v>680</v>
      </c>
      <c r="B62" s="65" t="s">
        <v>690</v>
      </c>
      <c r="C62" s="163"/>
      <c r="D62" s="51" t="s">
        <v>326</v>
      </c>
      <c r="E62" s="163" t="s">
        <v>326</v>
      </c>
      <c r="F62" s="55" t="s">
        <v>25</v>
      </c>
      <c r="G62" s="67">
        <v>107</v>
      </c>
      <c r="H62" s="68">
        <v>8.67</v>
      </c>
      <c r="I62" s="68" t="s">
        <v>659</v>
      </c>
      <c r="J62" s="2"/>
      <c r="K62" s="3"/>
      <c r="L62" s="13">
        <f t="shared" si="10"/>
        <v>0</v>
      </c>
      <c r="M62" s="4"/>
      <c r="N62" s="4"/>
      <c r="O62" s="56">
        <f t="shared" si="11"/>
        <v>0</v>
      </c>
      <c r="P62" s="56">
        <f t="shared" si="12"/>
        <v>0</v>
      </c>
      <c r="Q62" s="56">
        <f t="shared" si="13"/>
        <v>0</v>
      </c>
    </row>
    <row r="63" spans="1:17" ht="18">
      <c r="A63" s="522" t="s">
        <v>680</v>
      </c>
      <c r="B63" s="65" t="s">
        <v>690</v>
      </c>
      <c r="C63" s="163"/>
      <c r="D63" s="51" t="s">
        <v>155</v>
      </c>
      <c r="E63" s="163" t="s">
        <v>155</v>
      </c>
      <c r="F63" s="55" t="s">
        <v>25</v>
      </c>
      <c r="G63" s="67">
        <v>31</v>
      </c>
      <c r="H63" s="68">
        <v>8.67</v>
      </c>
      <c r="I63" s="68" t="s">
        <v>659</v>
      </c>
      <c r="J63" s="2"/>
      <c r="K63" s="3"/>
      <c r="L63" s="13">
        <f t="shared" si="10"/>
        <v>0</v>
      </c>
      <c r="M63" s="4"/>
      <c r="N63" s="4"/>
      <c r="O63" s="56">
        <f t="shared" si="11"/>
        <v>0</v>
      </c>
      <c r="P63" s="56">
        <f t="shared" si="12"/>
        <v>0</v>
      </c>
      <c r="Q63" s="56">
        <f t="shared" si="13"/>
        <v>0</v>
      </c>
    </row>
    <row r="64" spans="1:17" ht="18">
      <c r="A64" s="522" t="s">
        <v>680</v>
      </c>
      <c r="B64" s="65" t="s">
        <v>690</v>
      </c>
      <c r="C64" s="163"/>
      <c r="D64" s="166" t="s">
        <v>63</v>
      </c>
      <c r="E64" s="163" t="s">
        <v>63</v>
      </c>
      <c r="F64" s="55" t="s">
        <v>26</v>
      </c>
      <c r="G64" s="67">
        <v>70</v>
      </c>
      <c r="H64" s="68">
        <v>21.67</v>
      </c>
      <c r="I64" s="68" t="s">
        <v>63</v>
      </c>
      <c r="J64" s="2"/>
      <c r="K64" s="3"/>
      <c r="L64" s="13">
        <f t="shared" si="10"/>
        <v>0</v>
      </c>
      <c r="M64" s="4"/>
      <c r="N64" s="4"/>
      <c r="O64" s="56">
        <f t="shared" si="11"/>
        <v>0</v>
      </c>
      <c r="P64" s="56">
        <f t="shared" si="12"/>
        <v>0</v>
      </c>
      <c r="Q64" s="56">
        <f t="shared" si="13"/>
        <v>0</v>
      </c>
    </row>
    <row r="65" spans="1:17" ht="18">
      <c r="A65" s="522" t="s">
        <v>680</v>
      </c>
      <c r="B65" s="65" t="s">
        <v>690</v>
      </c>
      <c r="C65" s="163"/>
      <c r="D65" s="51" t="s">
        <v>64</v>
      </c>
      <c r="E65" s="163" t="s">
        <v>673</v>
      </c>
      <c r="F65" s="55" t="s">
        <v>30</v>
      </c>
      <c r="G65" s="67">
        <v>20</v>
      </c>
      <c r="H65" s="68">
        <v>21.67</v>
      </c>
      <c r="I65" s="68" t="s">
        <v>64</v>
      </c>
      <c r="J65" s="2"/>
      <c r="K65" s="3"/>
      <c r="L65" s="13">
        <f t="shared" si="10"/>
        <v>0</v>
      </c>
      <c r="M65" s="4"/>
      <c r="N65" s="4"/>
      <c r="O65" s="56">
        <f t="shared" si="11"/>
        <v>0</v>
      </c>
      <c r="P65" s="56">
        <f t="shared" si="12"/>
        <v>0</v>
      </c>
      <c r="Q65" s="56">
        <f t="shared" si="13"/>
        <v>0</v>
      </c>
    </row>
    <row r="66" spans="1:17" ht="15.6">
      <c r="A66" s="162" t="s">
        <v>680</v>
      </c>
      <c r="B66" s="57" t="s">
        <v>645</v>
      </c>
      <c r="C66" s="49"/>
      <c r="D66" s="57"/>
      <c r="E66" s="58"/>
      <c r="F66" s="59"/>
      <c r="G66" s="60">
        <f>SUBTOTAL(9,G52:G65)</f>
        <v>1533.0799999999997</v>
      </c>
      <c r="H66" s="60"/>
      <c r="I66" s="61"/>
      <c r="J66" s="62">
        <f>SUBTOTAL(9,J52:J65)</f>
        <v>0</v>
      </c>
      <c r="K66" s="62">
        <f>SUBTOTAL(9,K52:K65)</f>
        <v>0</v>
      </c>
      <c r="L66" s="62">
        <f>SUBTOTAL(9,L52:L65)</f>
        <v>0</v>
      </c>
      <c r="M66" s="62"/>
      <c r="N66" s="62"/>
      <c r="O66" s="63">
        <f>SUBTOTAL(9,O52:O65)</f>
        <v>0</v>
      </c>
      <c r="P66" s="63">
        <f>SUBTOTAL(9,P52:P65)</f>
        <v>0</v>
      </c>
      <c r="Q66" s="63">
        <f>SUBTOTAL(9,Q52:Q65)</f>
        <v>0</v>
      </c>
    </row>
    <row r="67" spans="1:17" ht="18">
      <c r="A67" s="522" t="s">
        <v>680</v>
      </c>
      <c r="B67" s="66" t="s">
        <v>73</v>
      </c>
      <c r="C67" s="55"/>
      <c r="D67" s="51"/>
      <c r="E67" s="66" t="s">
        <v>74</v>
      </c>
      <c r="F67" s="70"/>
      <c r="G67" s="72">
        <v>2</v>
      </c>
      <c r="H67" s="68">
        <v>21.67</v>
      </c>
      <c r="I67" s="55" t="s">
        <v>427</v>
      </c>
      <c r="J67" s="2"/>
      <c r="K67" s="3"/>
      <c r="L67" s="13">
        <f>SUM(J67:K67)</f>
        <v>0</v>
      </c>
      <c r="M67" s="4"/>
      <c r="N67" s="4"/>
      <c r="O67" s="56">
        <f>J67*M67</f>
        <v>0</v>
      </c>
      <c r="P67" s="56">
        <f>K67*N67</f>
        <v>0</v>
      </c>
      <c r="Q67" s="56">
        <f>SUM(O67:P67)</f>
        <v>0</v>
      </c>
    </row>
    <row r="68" spans="1:17" ht="18">
      <c r="A68" s="522" t="s">
        <v>680</v>
      </c>
      <c r="B68" s="66" t="s">
        <v>73</v>
      </c>
      <c r="C68" s="55"/>
      <c r="D68" s="51"/>
      <c r="E68" s="66" t="s">
        <v>697</v>
      </c>
      <c r="F68" s="70"/>
      <c r="G68" s="73"/>
      <c r="H68" s="68">
        <v>21.67</v>
      </c>
      <c r="I68" s="55" t="s">
        <v>427</v>
      </c>
      <c r="J68" s="2"/>
      <c r="K68" s="3"/>
      <c r="L68" s="13">
        <f>SUM(J68:K68)</f>
        <v>0</v>
      </c>
      <c r="M68" s="4"/>
      <c r="N68" s="4"/>
      <c r="O68" s="56">
        <f>J68*M68</f>
        <v>0</v>
      </c>
      <c r="P68" s="56">
        <f>K68*N68</f>
        <v>0</v>
      </c>
      <c r="Q68" s="56">
        <f>SUM(O68:P68)</f>
        <v>0</v>
      </c>
    </row>
    <row r="69" spans="1:17" ht="14.4">
      <c r="A69" s="162" t="s">
        <v>680</v>
      </c>
      <c r="B69" s="226" t="s">
        <v>77</v>
      </c>
      <c r="C69" s="227"/>
      <c r="D69" s="57"/>
      <c r="E69" s="58"/>
      <c r="F69" s="59"/>
      <c r="G69" s="60"/>
      <c r="H69" s="60"/>
      <c r="I69" s="61"/>
      <c r="J69" s="62">
        <f>SUBTOTAL(9,J67:J68)</f>
        <v>0</v>
      </c>
      <c r="K69" s="62">
        <f>SUBTOTAL(9,K67:K68)</f>
        <v>0</v>
      </c>
      <c r="L69" s="62">
        <f>SUBTOTAL(9,L67:L68)</f>
        <v>0</v>
      </c>
      <c r="M69" s="15"/>
      <c r="N69" s="15"/>
      <c r="O69" s="63">
        <f>SUBTOTAL(9,O67:O68)</f>
        <v>0</v>
      </c>
      <c r="P69" s="63">
        <f>SUBTOTAL(9,P67:P68)</f>
        <v>0</v>
      </c>
      <c r="Q69" s="63">
        <f>SUBTOTAL(9,Q67:Q68)</f>
        <v>0</v>
      </c>
    </row>
    <row r="70" spans="1:17" ht="18">
      <c r="A70" s="522" t="s">
        <v>680</v>
      </c>
      <c r="B70" s="66" t="s">
        <v>78</v>
      </c>
      <c r="C70" s="55"/>
      <c r="D70" s="55"/>
      <c r="E70" s="66"/>
      <c r="F70" s="70"/>
      <c r="G70" s="73">
        <v>2</v>
      </c>
      <c r="H70" s="68">
        <v>21.67</v>
      </c>
      <c r="I70" s="55"/>
      <c r="J70" s="2"/>
      <c r="K70" s="3"/>
      <c r="L70" s="13">
        <f>SUM(J70:K70)</f>
        <v>0</v>
      </c>
      <c r="M70" s="4"/>
      <c r="N70" s="4"/>
      <c r="O70" s="56">
        <f>J70*M70</f>
        <v>0</v>
      </c>
      <c r="P70" s="56">
        <f>K70*N70</f>
        <v>0</v>
      </c>
      <c r="Q70" s="56">
        <f>SUM(O70:P70)</f>
        <v>0</v>
      </c>
    </row>
    <row r="71" spans="1:17" ht="14.4">
      <c r="A71" s="162" t="s">
        <v>680</v>
      </c>
      <c r="B71" s="729" t="s">
        <v>1057</v>
      </c>
      <c r="C71" s="730"/>
      <c r="D71" s="57"/>
      <c r="E71" s="58"/>
      <c r="F71" s="59"/>
      <c r="G71" s="60"/>
      <c r="H71" s="60"/>
      <c r="I71" s="61"/>
      <c r="J71" s="62">
        <f>SUBTOTAL(9,J70)</f>
        <v>0</v>
      </c>
      <c r="K71" s="62">
        <f>SUBTOTAL(9,K70)</f>
        <v>0</v>
      </c>
      <c r="L71" s="62">
        <f>SUBTOTAL(9,L70)</f>
        <v>0</v>
      </c>
      <c r="M71" s="15"/>
      <c r="N71" s="15"/>
      <c r="O71" s="63">
        <f>SUBTOTAL(9,O70)</f>
        <v>0</v>
      </c>
      <c r="P71" s="63">
        <f>SUBTOTAL(9,P70)</f>
        <v>0</v>
      </c>
      <c r="Q71" s="63">
        <f>SUBTOTAL(9,Q70)</f>
        <v>0</v>
      </c>
    </row>
    <row r="72" spans="1:17" ht="18">
      <c r="A72" s="522" t="s">
        <v>680</v>
      </c>
      <c r="B72" s="66" t="s">
        <v>80</v>
      </c>
      <c r="C72" s="55"/>
      <c r="D72" s="55"/>
      <c r="E72" s="66"/>
      <c r="F72" s="70"/>
      <c r="G72" s="72">
        <v>2</v>
      </c>
      <c r="H72" s="68">
        <v>4.33</v>
      </c>
      <c r="I72" s="55" t="s">
        <v>679</v>
      </c>
      <c r="J72" s="2"/>
      <c r="K72" s="3"/>
      <c r="L72" s="13">
        <f>SUM(J72:K72)</f>
        <v>0</v>
      </c>
      <c r="M72" s="4"/>
      <c r="N72" s="4"/>
      <c r="O72" s="56">
        <f>J72*M72</f>
        <v>0</v>
      </c>
      <c r="P72" s="56">
        <f>K72*N72</f>
        <v>0</v>
      </c>
      <c r="Q72" s="56">
        <f>SUM(O72:P72)</f>
        <v>0</v>
      </c>
    </row>
    <row r="73" spans="1:17" ht="18">
      <c r="A73" s="522" t="s">
        <v>680</v>
      </c>
      <c r="B73" s="66" t="s">
        <v>81</v>
      </c>
      <c r="C73" s="55"/>
      <c r="D73" s="55"/>
      <c r="E73" s="66"/>
      <c r="F73" s="70"/>
      <c r="G73" s="72">
        <v>2</v>
      </c>
      <c r="H73" s="68">
        <v>1</v>
      </c>
      <c r="I73" s="55" t="s">
        <v>679</v>
      </c>
      <c r="J73" s="2"/>
      <c r="K73" s="3"/>
      <c r="L73" s="13">
        <f>SUM(J73:K73)</f>
        <v>0</v>
      </c>
      <c r="M73" s="4"/>
      <c r="N73" s="4"/>
      <c r="O73" s="56">
        <f>J73*M73</f>
        <v>0</v>
      </c>
      <c r="P73" s="56">
        <f>K73*N73</f>
        <v>0</v>
      </c>
      <c r="Q73" s="56">
        <f>SUM(O73:P73)</f>
        <v>0</v>
      </c>
    </row>
    <row r="74" spans="1:17" ht="14.4">
      <c r="A74" s="162" t="s">
        <v>680</v>
      </c>
      <c r="B74" s="729" t="s">
        <v>82</v>
      </c>
      <c r="C74" s="730"/>
      <c r="D74" s="57"/>
      <c r="E74" s="58"/>
      <c r="F74" s="59"/>
      <c r="G74" s="60"/>
      <c r="H74" s="60"/>
      <c r="I74" s="61"/>
      <c r="J74" s="62">
        <f>SUBTOTAL(9,J72:J73)</f>
        <v>0</v>
      </c>
      <c r="K74" s="62">
        <f>SUBTOTAL(9,K72:K73)</f>
        <v>0</v>
      </c>
      <c r="L74" s="62">
        <f>SUBTOTAL(9,L72:L73)</f>
        <v>0</v>
      </c>
      <c r="M74" s="15"/>
      <c r="N74" s="15"/>
      <c r="O74" s="63">
        <f>SUBTOTAL(9,O72:O73)</f>
        <v>0</v>
      </c>
      <c r="P74" s="63">
        <f>SUBTOTAL(9,P72:P73)</f>
        <v>0</v>
      </c>
      <c r="Q74" s="63">
        <f>SUBTOTAL(9,Q72:Q73)</f>
        <v>0</v>
      </c>
    </row>
    <row r="75" spans="1:17" ht="30" customHeight="1">
      <c r="A75" s="553" t="s">
        <v>680</v>
      </c>
      <c r="B75" s="554" t="s">
        <v>84</v>
      </c>
      <c r="C75" s="554"/>
      <c r="D75" s="554"/>
      <c r="E75" s="554"/>
      <c r="F75" s="555"/>
      <c r="G75" s="556">
        <f>SUBTOTAL(9,G43:G66)</f>
        <v>3065.3899999999994</v>
      </c>
      <c r="H75" s="553"/>
      <c r="I75" s="553"/>
      <c r="J75" s="77">
        <f>SUBTOTAL(9,J43:J74)</f>
        <v>0</v>
      </c>
      <c r="K75" s="77">
        <f>SUBTOTAL(9,K43:K74)</f>
        <v>0</v>
      </c>
      <c r="L75" s="557">
        <f>SUBTOTAL(9,L43:L74)</f>
        <v>0</v>
      </c>
      <c r="M75" s="551"/>
      <c r="N75" s="551"/>
      <c r="O75" s="78">
        <f>SUBTOTAL(9,O43:O74)</f>
        <v>0</v>
      </c>
      <c r="P75" s="78">
        <f>SUBTOTAL(9,P43:P74)</f>
        <v>0</v>
      </c>
      <c r="Q75" s="558">
        <f>SUBTOTAL(9,Q43:Q74)</f>
        <v>0</v>
      </c>
    </row>
    <row r="76" spans="1:17" ht="18">
      <c r="A76" s="523" t="s">
        <v>698</v>
      </c>
      <c r="B76" s="65" t="s">
        <v>699</v>
      </c>
      <c r="C76" s="163"/>
      <c r="D76" s="51" t="s">
        <v>313</v>
      </c>
      <c r="E76" s="168" t="s">
        <v>700</v>
      </c>
      <c r="F76" s="55" t="s">
        <v>23</v>
      </c>
      <c r="G76" s="53">
        <v>210</v>
      </c>
      <c r="H76" s="68">
        <v>8.67</v>
      </c>
      <c r="I76" s="68" t="s">
        <v>313</v>
      </c>
      <c r="J76" s="2"/>
      <c r="K76" s="3"/>
      <c r="L76" s="13">
        <f>SUM(J76:K76)</f>
        <v>0</v>
      </c>
      <c r="M76" s="4"/>
      <c r="N76" s="4"/>
      <c r="O76" s="56">
        <f t="shared" ref="O76:P80" si="14">J76*M76</f>
        <v>0</v>
      </c>
      <c r="P76" s="56">
        <f t="shared" si="14"/>
        <v>0</v>
      </c>
      <c r="Q76" s="56">
        <f>SUM(O76:P76)</f>
        <v>0</v>
      </c>
    </row>
    <row r="77" spans="1:17" ht="18">
      <c r="A77" s="523" t="s">
        <v>698</v>
      </c>
      <c r="B77" s="65" t="s">
        <v>699</v>
      </c>
      <c r="C77" s="163"/>
      <c r="D77" s="51" t="s">
        <v>109</v>
      </c>
      <c r="E77" s="163"/>
      <c r="F77" s="55" t="s">
        <v>23</v>
      </c>
      <c r="G77" s="53">
        <v>492</v>
      </c>
      <c r="H77" s="68">
        <v>4.33</v>
      </c>
      <c r="I77" s="68" t="s">
        <v>109</v>
      </c>
      <c r="J77" s="2"/>
      <c r="K77" s="3"/>
      <c r="L77" s="13">
        <f>SUM(J77:K77)</f>
        <v>0</v>
      </c>
      <c r="M77" s="4"/>
      <c r="N77" s="4"/>
      <c r="O77" s="56">
        <f t="shared" si="14"/>
        <v>0</v>
      </c>
      <c r="P77" s="56">
        <f t="shared" si="14"/>
        <v>0</v>
      </c>
      <c r="Q77" s="56">
        <f>SUM(O77:P77)</f>
        <v>0</v>
      </c>
    </row>
    <row r="78" spans="1:17" ht="18">
      <c r="A78" s="523" t="s">
        <v>698</v>
      </c>
      <c r="B78" s="65" t="s">
        <v>699</v>
      </c>
      <c r="C78" s="163"/>
      <c r="D78" s="51" t="s">
        <v>326</v>
      </c>
      <c r="E78" s="168" t="s">
        <v>305</v>
      </c>
      <c r="F78" s="55" t="s">
        <v>23</v>
      </c>
      <c r="G78" s="53">
        <v>141</v>
      </c>
      <c r="H78" s="68">
        <v>8.67</v>
      </c>
      <c r="I78" s="68" t="s">
        <v>659</v>
      </c>
      <c r="J78" s="2"/>
      <c r="K78" s="3"/>
      <c r="L78" s="13">
        <f>SUM(J78:K78)</f>
        <v>0</v>
      </c>
      <c r="M78" s="4"/>
      <c r="N78" s="4"/>
      <c r="O78" s="56">
        <f t="shared" si="14"/>
        <v>0</v>
      </c>
      <c r="P78" s="56">
        <f t="shared" si="14"/>
        <v>0</v>
      </c>
      <c r="Q78" s="56">
        <f>SUM(O78:P78)</f>
        <v>0</v>
      </c>
    </row>
    <row r="79" spans="1:17" ht="18">
      <c r="A79" s="523" t="s">
        <v>698</v>
      </c>
      <c r="B79" s="65" t="s">
        <v>699</v>
      </c>
      <c r="C79" s="163"/>
      <c r="D79" s="51" t="s">
        <v>63</v>
      </c>
      <c r="E79" s="168" t="s">
        <v>63</v>
      </c>
      <c r="F79" s="55" t="s">
        <v>26</v>
      </c>
      <c r="G79" s="53">
        <v>30</v>
      </c>
      <c r="H79" s="68">
        <v>21.67</v>
      </c>
      <c r="I79" s="68" t="s">
        <v>63</v>
      </c>
      <c r="J79" s="2"/>
      <c r="K79" s="3"/>
      <c r="L79" s="13">
        <f>SUM(J79:K79)</f>
        <v>0</v>
      </c>
      <c r="M79" s="4"/>
      <c r="N79" s="4"/>
      <c r="O79" s="56">
        <f t="shared" si="14"/>
        <v>0</v>
      </c>
      <c r="P79" s="56">
        <f t="shared" si="14"/>
        <v>0</v>
      </c>
      <c r="Q79" s="56">
        <f>SUM(O79:P79)</f>
        <v>0</v>
      </c>
    </row>
    <row r="80" spans="1:17" ht="18">
      <c r="A80" s="523" t="s">
        <v>698</v>
      </c>
      <c r="B80" s="65" t="s">
        <v>699</v>
      </c>
      <c r="C80" s="163"/>
      <c r="D80" s="51" t="s">
        <v>155</v>
      </c>
      <c r="E80" s="168" t="s">
        <v>155</v>
      </c>
      <c r="F80" s="55" t="s">
        <v>30</v>
      </c>
      <c r="G80" s="53">
        <v>8.01</v>
      </c>
      <c r="H80" s="68">
        <v>8.67</v>
      </c>
      <c r="I80" s="68" t="s">
        <v>659</v>
      </c>
      <c r="J80" s="2"/>
      <c r="K80" s="3"/>
      <c r="L80" s="13">
        <f>SUM(J80:K80)</f>
        <v>0</v>
      </c>
      <c r="M80" s="4"/>
      <c r="N80" s="4"/>
      <c r="O80" s="56">
        <f t="shared" si="14"/>
        <v>0</v>
      </c>
      <c r="P80" s="56">
        <f t="shared" si="14"/>
        <v>0</v>
      </c>
      <c r="Q80" s="56">
        <f>SUM(O80:P80)</f>
        <v>0</v>
      </c>
    </row>
    <row r="81" spans="1:17" ht="15.6">
      <c r="A81" s="162" t="s">
        <v>698</v>
      </c>
      <c r="B81" s="57" t="s">
        <v>559</v>
      </c>
      <c r="C81" s="49"/>
      <c r="D81" s="57"/>
      <c r="E81" s="58"/>
      <c r="F81" s="59"/>
      <c r="G81" s="60">
        <f>SUBTOTAL(9,G76:G80)</f>
        <v>881.01</v>
      </c>
      <c r="H81" s="61"/>
      <c r="I81" s="61"/>
      <c r="J81" s="62">
        <f>SUBTOTAL(9,J76:J80)</f>
        <v>0</v>
      </c>
      <c r="K81" s="62">
        <f>SUBTOTAL(9,K76:K80)</f>
        <v>0</v>
      </c>
      <c r="L81" s="62">
        <f>SUBTOTAL(9,L76:L80)</f>
        <v>0</v>
      </c>
      <c r="M81" s="15"/>
      <c r="N81" s="15"/>
      <c r="O81" s="63">
        <f>SUBTOTAL(9,O76:O80)</f>
        <v>0</v>
      </c>
      <c r="P81" s="63">
        <f>SUBTOTAL(9,P76:P80)</f>
        <v>0</v>
      </c>
      <c r="Q81" s="63">
        <f>SUBTOTAL(9,Q76:Q80)</f>
        <v>0</v>
      </c>
    </row>
    <row r="82" spans="1:17" ht="18">
      <c r="A82" s="523" t="s">
        <v>698</v>
      </c>
      <c r="B82" s="65" t="s">
        <v>701</v>
      </c>
      <c r="C82" s="163"/>
      <c r="D82" s="51" t="s">
        <v>313</v>
      </c>
      <c r="E82" s="163" t="s">
        <v>691</v>
      </c>
      <c r="F82" s="55" t="s">
        <v>30</v>
      </c>
      <c r="G82" s="67">
        <v>375</v>
      </c>
      <c r="H82" s="68">
        <v>8.67</v>
      </c>
      <c r="I82" s="68" t="s">
        <v>313</v>
      </c>
      <c r="J82" s="2"/>
      <c r="K82" s="3"/>
      <c r="L82" s="13">
        <f>SUM(J82:K82)</f>
        <v>0</v>
      </c>
      <c r="M82" s="4"/>
      <c r="N82" s="4"/>
      <c r="O82" s="56">
        <f t="shared" ref="O82:P86" si="15">J82*M82</f>
        <v>0</v>
      </c>
      <c r="P82" s="56">
        <f t="shared" si="15"/>
        <v>0</v>
      </c>
      <c r="Q82" s="56">
        <f>SUM(O82:P82)</f>
        <v>0</v>
      </c>
    </row>
    <row r="83" spans="1:17" ht="18">
      <c r="A83" s="523" t="s">
        <v>698</v>
      </c>
      <c r="B83" s="65" t="s">
        <v>701</v>
      </c>
      <c r="C83" s="163"/>
      <c r="D83" s="51" t="s">
        <v>326</v>
      </c>
      <c r="E83" s="163" t="s">
        <v>326</v>
      </c>
      <c r="F83" s="55" t="s">
        <v>30</v>
      </c>
      <c r="G83" s="67">
        <v>20</v>
      </c>
      <c r="H83" s="68">
        <v>8.67</v>
      </c>
      <c r="I83" s="68" t="s">
        <v>659</v>
      </c>
      <c r="J83" s="2"/>
      <c r="K83" s="3"/>
      <c r="L83" s="13">
        <f>SUM(J83:K83)</f>
        <v>0</v>
      </c>
      <c r="M83" s="4"/>
      <c r="N83" s="4"/>
      <c r="O83" s="56">
        <f t="shared" si="15"/>
        <v>0</v>
      </c>
      <c r="P83" s="56">
        <f t="shared" si="15"/>
        <v>0</v>
      </c>
      <c r="Q83" s="56">
        <f>SUM(O83:P83)</f>
        <v>0</v>
      </c>
    </row>
    <row r="84" spans="1:17" ht="18">
      <c r="A84" s="523" t="s">
        <v>698</v>
      </c>
      <c r="B84" s="65" t="s">
        <v>701</v>
      </c>
      <c r="C84" s="163"/>
      <c r="D84" s="51" t="s">
        <v>446</v>
      </c>
      <c r="E84" s="65" t="s">
        <v>63</v>
      </c>
      <c r="F84" s="55" t="s">
        <v>26</v>
      </c>
      <c r="G84" s="67">
        <v>17</v>
      </c>
      <c r="H84" s="68">
        <v>21.67</v>
      </c>
      <c r="I84" s="68" t="s">
        <v>63</v>
      </c>
      <c r="J84" s="2"/>
      <c r="K84" s="3"/>
      <c r="L84" s="13">
        <f>SUM(J84:K84)</f>
        <v>0</v>
      </c>
      <c r="M84" s="4"/>
      <c r="N84" s="4"/>
      <c r="O84" s="56">
        <f t="shared" si="15"/>
        <v>0</v>
      </c>
      <c r="P84" s="56">
        <f t="shared" si="15"/>
        <v>0</v>
      </c>
      <c r="Q84" s="56">
        <f>SUM(O84:P84)</f>
        <v>0</v>
      </c>
    </row>
    <row r="85" spans="1:17" ht="18">
      <c r="A85" s="523" t="s">
        <v>698</v>
      </c>
      <c r="B85" s="65" t="s">
        <v>701</v>
      </c>
      <c r="C85" s="163"/>
      <c r="D85" s="51" t="s">
        <v>65</v>
      </c>
      <c r="E85" s="65" t="s">
        <v>702</v>
      </c>
      <c r="F85" s="55" t="s">
        <v>30</v>
      </c>
      <c r="G85" s="67">
        <v>2.38</v>
      </c>
      <c r="H85" s="67">
        <v>21.67</v>
      </c>
      <c r="I85" s="68" t="s">
        <v>64</v>
      </c>
      <c r="J85" s="2"/>
      <c r="K85" s="3"/>
      <c r="L85" s="13">
        <f>SUM(J85:K85)</f>
        <v>0</v>
      </c>
      <c r="M85" s="4"/>
      <c r="N85" s="4"/>
      <c r="O85" s="56">
        <f t="shared" si="15"/>
        <v>0</v>
      </c>
      <c r="P85" s="56">
        <f t="shared" si="15"/>
        <v>0</v>
      </c>
      <c r="Q85" s="56">
        <f>SUM(O85:P85)</f>
        <v>0</v>
      </c>
    </row>
    <row r="86" spans="1:17" ht="18">
      <c r="A86" s="523" t="s">
        <v>698</v>
      </c>
      <c r="B86" s="65" t="s">
        <v>701</v>
      </c>
      <c r="C86" s="163"/>
      <c r="D86" s="51" t="s">
        <v>155</v>
      </c>
      <c r="E86" s="65" t="s">
        <v>155</v>
      </c>
      <c r="F86" s="55" t="s">
        <v>30</v>
      </c>
      <c r="G86" s="67">
        <v>11.31</v>
      </c>
      <c r="H86" s="68">
        <v>8.67</v>
      </c>
      <c r="I86" s="68" t="s">
        <v>659</v>
      </c>
      <c r="J86" s="2"/>
      <c r="K86" s="3"/>
      <c r="L86" s="13">
        <f>SUM(J86:K86)</f>
        <v>0</v>
      </c>
      <c r="M86" s="4"/>
      <c r="N86" s="4"/>
      <c r="O86" s="56">
        <f t="shared" si="15"/>
        <v>0</v>
      </c>
      <c r="P86" s="56">
        <f t="shared" si="15"/>
        <v>0</v>
      </c>
      <c r="Q86" s="56">
        <f>SUM(O86:P86)</f>
        <v>0</v>
      </c>
    </row>
    <row r="87" spans="1:17" ht="15.6">
      <c r="A87" s="162" t="s">
        <v>683</v>
      </c>
      <c r="B87" s="57" t="s">
        <v>703</v>
      </c>
      <c r="C87" s="49"/>
      <c r="D87" s="57"/>
      <c r="E87" s="58"/>
      <c r="F87" s="59"/>
      <c r="G87" s="60">
        <f>SUBTOTAL(9,G82:G86)</f>
        <v>425.69</v>
      </c>
      <c r="H87" s="60"/>
      <c r="I87" s="61"/>
      <c r="J87" s="62">
        <f>SUBTOTAL(9,J82:J86)</f>
        <v>0</v>
      </c>
      <c r="K87" s="62">
        <f>SUBTOTAL(9,K82:K86)</f>
        <v>0</v>
      </c>
      <c r="L87" s="62">
        <f>SUBTOTAL(9,L82:L86)</f>
        <v>0</v>
      </c>
      <c r="M87" s="15"/>
      <c r="N87" s="15"/>
      <c r="O87" s="63">
        <f>SUBTOTAL(9,O82:O86)</f>
        <v>0</v>
      </c>
      <c r="P87" s="63">
        <f>SUBTOTAL(9,P82:P86)</f>
        <v>0</v>
      </c>
      <c r="Q87" s="63">
        <f>SUBTOTAL(9,Q82:Q86)</f>
        <v>0</v>
      </c>
    </row>
    <row r="88" spans="1:17" ht="18">
      <c r="A88" s="523" t="s">
        <v>698</v>
      </c>
      <c r="B88" s="66" t="s">
        <v>73</v>
      </c>
      <c r="C88" s="55"/>
      <c r="D88" s="51"/>
      <c r="E88" s="66" t="s">
        <v>74</v>
      </c>
      <c r="F88" s="70"/>
      <c r="G88" s="72">
        <v>2</v>
      </c>
      <c r="H88" s="55">
        <v>21.67</v>
      </c>
      <c r="I88" s="55" t="s">
        <v>427</v>
      </c>
      <c r="J88" s="2"/>
      <c r="K88" s="3"/>
      <c r="L88" s="13">
        <f>SUM(J88:K88)</f>
        <v>0</v>
      </c>
      <c r="M88" s="4"/>
      <c r="N88" s="4"/>
      <c r="O88" s="56">
        <f>J88*M88</f>
        <v>0</v>
      </c>
      <c r="P88" s="56">
        <f>K88*N88</f>
        <v>0</v>
      </c>
      <c r="Q88" s="56">
        <f>SUM(O88:P88)</f>
        <v>0</v>
      </c>
    </row>
    <row r="89" spans="1:17" ht="14.4">
      <c r="A89" s="162" t="s">
        <v>698</v>
      </c>
      <c r="B89" s="226" t="s">
        <v>77</v>
      </c>
      <c r="C89" s="227"/>
      <c r="D89" s="57"/>
      <c r="E89" s="58"/>
      <c r="F89" s="59"/>
      <c r="G89" s="60"/>
      <c r="H89" s="60"/>
      <c r="I89" s="61"/>
      <c r="J89" s="62">
        <f>SUBTOTAL(9,J88:J88)</f>
        <v>0</v>
      </c>
      <c r="K89" s="62">
        <f>SUBTOTAL(9,K88:K88)</f>
        <v>0</v>
      </c>
      <c r="L89" s="62">
        <f>SUBTOTAL(9,L88:L88)</f>
        <v>0</v>
      </c>
      <c r="M89" s="15"/>
      <c r="N89" s="15"/>
      <c r="O89" s="63">
        <f>SUBTOTAL(9,O88:O88)</f>
        <v>0</v>
      </c>
      <c r="P89" s="63">
        <f>SUBTOTAL(9,P88:P88)</f>
        <v>0</v>
      </c>
      <c r="Q89" s="63">
        <f>SUBTOTAL(9,Q88:Q88)</f>
        <v>0</v>
      </c>
    </row>
    <row r="90" spans="1:17" ht="18">
      <c r="A90" s="523" t="s">
        <v>698</v>
      </c>
      <c r="B90" s="66" t="s">
        <v>78</v>
      </c>
      <c r="C90" s="55"/>
      <c r="D90" s="55"/>
      <c r="E90" s="66"/>
      <c r="F90" s="70"/>
      <c r="G90" s="73">
        <v>2</v>
      </c>
      <c r="H90" s="68">
        <v>21.67</v>
      </c>
      <c r="I90" s="55"/>
      <c r="J90" s="2"/>
      <c r="K90" s="3"/>
      <c r="L90" s="13">
        <f>SUM(J90:K90)</f>
        <v>0</v>
      </c>
      <c r="M90" s="4"/>
      <c r="N90" s="4"/>
      <c r="O90" s="56">
        <f>J90*M90</f>
        <v>0</v>
      </c>
      <c r="P90" s="56">
        <f>K90*N90</f>
        <v>0</v>
      </c>
      <c r="Q90" s="56">
        <f>SUM(O90:P90)</f>
        <v>0</v>
      </c>
    </row>
    <row r="91" spans="1:17" ht="14.4">
      <c r="A91" s="162" t="s">
        <v>698</v>
      </c>
      <c r="B91" s="729" t="s">
        <v>1057</v>
      </c>
      <c r="C91" s="730"/>
      <c r="D91" s="57"/>
      <c r="E91" s="58"/>
      <c r="F91" s="59"/>
      <c r="G91" s="60"/>
      <c r="H91" s="60"/>
      <c r="I91" s="61"/>
      <c r="J91" s="62">
        <f>SUBTOTAL(9,J90)</f>
        <v>0</v>
      </c>
      <c r="K91" s="62">
        <f>SUBTOTAL(9,K90)</f>
        <v>0</v>
      </c>
      <c r="L91" s="62">
        <f>SUBTOTAL(9,L90)</f>
        <v>0</v>
      </c>
      <c r="M91" s="15"/>
      <c r="N91" s="15"/>
      <c r="O91" s="63">
        <f>SUBTOTAL(9,O90)</f>
        <v>0</v>
      </c>
      <c r="P91" s="63">
        <f>SUBTOTAL(9,P90)</f>
        <v>0</v>
      </c>
      <c r="Q91" s="63">
        <f>SUBTOTAL(9,Q90)</f>
        <v>0</v>
      </c>
    </row>
    <row r="92" spans="1:17" ht="18">
      <c r="A92" s="523" t="s">
        <v>698</v>
      </c>
      <c r="B92" s="66" t="s">
        <v>80</v>
      </c>
      <c r="C92" s="55"/>
      <c r="D92" s="55"/>
      <c r="E92" s="66"/>
      <c r="F92" s="70"/>
      <c r="G92" s="72">
        <v>2</v>
      </c>
      <c r="H92" s="68">
        <v>4.33</v>
      </c>
      <c r="I92" s="55" t="s">
        <v>679</v>
      </c>
      <c r="J92" s="2"/>
      <c r="K92" s="3"/>
      <c r="L92" s="13">
        <f>SUM(J92:K92)</f>
        <v>0</v>
      </c>
      <c r="M92" s="4"/>
      <c r="N92" s="4"/>
      <c r="O92" s="56">
        <f>J92*M92</f>
        <v>0</v>
      </c>
      <c r="P92" s="56">
        <f>K92*N92</f>
        <v>0</v>
      </c>
      <c r="Q92" s="56">
        <f>SUM(O92:P92)</f>
        <v>0</v>
      </c>
    </row>
    <row r="93" spans="1:17" ht="18">
      <c r="A93" s="523" t="s">
        <v>698</v>
      </c>
      <c r="B93" s="66" t="s">
        <v>81</v>
      </c>
      <c r="C93" s="55"/>
      <c r="D93" s="55"/>
      <c r="E93" s="66"/>
      <c r="F93" s="70"/>
      <c r="G93" s="72">
        <v>2</v>
      </c>
      <c r="H93" s="68">
        <v>1</v>
      </c>
      <c r="I93" s="55" t="s">
        <v>679</v>
      </c>
      <c r="J93" s="2"/>
      <c r="K93" s="3"/>
      <c r="L93" s="13">
        <f>SUM(J93:K93)</f>
        <v>0</v>
      </c>
      <c r="M93" s="4"/>
      <c r="N93" s="4"/>
      <c r="O93" s="56">
        <f>J93*M93</f>
        <v>0</v>
      </c>
      <c r="P93" s="56">
        <f>K93*N93</f>
        <v>0</v>
      </c>
      <c r="Q93" s="56">
        <f>SUM(O93:P93)</f>
        <v>0</v>
      </c>
    </row>
    <row r="94" spans="1:17" ht="14.4">
      <c r="A94" s="162" t="s">
        <v>698</v>
      </c>
      <c r="B94" s="729" t="s">
        <v>82</v>
      </c>
      <c r="C94" s="730"/>
      <c r="D94" s="57"/>
      <c r="E94" s="58"/>
      <c r="F94" s="59"/>
      <c r="G94" s="60"/>
      <c r="H94" s="60"/>
      <c r="I94" s="61"/>
      <c r="J94" s="62">
        <f>SUBTOTAL(9,J92:J93)</f>
        <v>0</v>
      </c>
      <c r="K94" s="62">
        <f>SUBTOTAL(9,K92:K93)</f>
        <v>0</v>
      </c>
      <c r="L94" s="62">
        <f>SUBTOTAL(9,L92:L93)</f>
        <v>0</v>
      </c>
      <c r="M94" s="15"/>
      <c r="N94" s="15"/>
      <c r="O94" s="63">
        <f>SUBTOTAL(9,O92:O93)</f>
        <v>0</v>
      </c>
      <c r="P94" s="63">
        <f>SUBTOTAL(9,P92:P93)</f>
        <v>0</v>
      </c>
      <c r="Q94" s="63">
        <f>SUBTOTAL(9,Q92:Q93)</f>
        <v>0</v>
      </c>
    </row>
    <row r="95" spans="1:17" ht="31.95" customHeight="1">
      <c r="A95" s="559" t="s">
        <v>698</v>
      </c>
      <c r="B95" s="560" t="s">
        <v>84</v>
      </c>
      <c r="C95" s="560"/>
      <c r="D95" s="560"/>
      <c r="E95" s="560"/>
      <c r="F95" s="561"/>
      <c r="G95" s="562">
        <f>SUBTOTAL(9,G76:G87)</f>
        <v>1306.7</v>
      </c>
      <c r="H95" s="562"/>
      <c r="I95" s="559"/>
      <c r="J95" s="77">
        <f>SUBTOTAL(9,J76:J94)</f>
        <v>0</v>
      </c>
      <c r="K95" s="77">
        <f>SUBTOTAL(9,K76:K94)</f>
        <v>0</v>
      </c>
      <c r="L95" s="563">
        <f>SUBTOTAL(9,L76:L94)</f>
        <v>0</v>
      </c>
      <c r="M95" s="551"/>
      <c r="N95" s="551"/>
      <c r="O95" s="78">
        <f>SUBTOTAL(9,O76:O94)</f>
        <v>0</v>
      </c>
      <c r="P95" s="78">
        <f>SUBTOTAL(9,P76:P94)</f>
        <v>0</v>
      </c>
      <c r="Q95" s="564">
        <f>SUBTOTAL(9,Q76:Q94)</f>
        <v>0</v>
      </c>
    </row>
  </sheetData>
  <sheetProtection algorithmName="SHA-512" hashValue="cgD6hcru//u8DLsUn0eHNJaOBM9sV72X0AGjP+WduzAM2BHsqp0xtpO+sBgXZmjX9sjzw/x0ufmw5CZY6sTggQ==" saltValue="CafyL80FLf0c04TPeZvAEA==" spinCount="100000" sheet="1" formatColumns="0" selectLockedCells="1" sort="0" autoFilter="0" pivotTables="0"/>
  <autoFilter ref="A6:Q94" xr:uid="{00000000-0009-0000-0000-000002000000}"/>
  <mergeCells count="16">
    <mergeCell ref="B94:C94"/>
    <mergeCell ref="S5:X5"/>
    <mergeCell ref="A2:I2"/>
    <mergeCell ref="J2:Q2"/>
    <mergeCell ref="A4:D5"/>
    <mergeCell ref="E4:I5"/>
    <mergeCell ref="J4:N4"/>
    <mergeCell ref="O4:Q4"/>
    <mergeCell ref="J5:L5"/>
    <mergeCell ref="M5:N5"/>
    <mergeCell ref="O5:Q5"/>
    <mergeCell ref="B71:C71"/>
    <mergeCell ref="B74:C74"/>
    <mergeCell ref="B38:C38"/>
    <mergeCell ref="B41:C41"/>
    <mergeCell ref="B91:C91"/>
  </mergeCells>
  <dataValidations count="2">
    <dataValidation type="list" allowBlank="1" showInputMessage="1" showErrorMessage="1" sqref="F88 F35 F33 F67:F68" xr:uid="{AF424EB0-90D7-43B1-B8EE-45375FCF70B4}">
      <formula1>$B$132:$B$132</formula1>
    </dataValidation>
    <dataValidation type="list" allowBlank="1" showInputMessage="1" showErrorMessage="1" sqref="F72:F73 F37 F39:F40 F70 F90 F92:F93" xr:uid="{0D29BBD8-7DD4-4A77-9605-A55C84ADD3CF}">
      <formula1>$B$132:$B$135</formula1>
    </dataValidation>
  </dataValidations>
  <printOptions horizontalCentered="1" verticalCentered="1"/>
  <pageMargins left="0" right="0" top="0.19685039370078741" bottom="0.19685039370078741" header="0.31496062992125984" footer="0.31496062992125984"/>
  <pageSetup paperSize="9" scale="10" orientation="landscape" r:id="rId1"/>
  <headerFooter>
    <oddFooter>&amp;R&amp;8&amp;D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8E516122-94F2-4092-928B-B863C2336293}">
          <x14:formula1>
            <xm:f>'Liste Déroulante'!$A$3:$A$14</xm:f>
          </x14:formula1>
          <xm:sqref>F7 F43:F45 F47:F50 F82:F86 F22:F31 F52:F65 F76:F80 F9:F20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FB825-1C8F-4E93-8641-482B537B62A2}">
  <sheetPr>
    <tabColor theme="1" tint="0.499984740745262"/>
  </sheetPr>
  <dimension ref="A1:X167"/>
  <sheetViews>
    <sheetView showGridLines="0" view="pageBreakPreview" topLeftCell="F1" zoomScale="75" zoomScaleNormal="60" zoomScaleSheetLayoutView="85" workbookViewId="0">
      <selection activeCell="M137" activeCellId="21" sqref="J7:K19 M7:N19 J21:K32 M21:N32 J34:K67 M34:N67 J69:K104 M69:N104 J106:K120 M106:N120 J122:K123 M122:N123 J125:K125 M125:N125 J127:K128 M127:N128 J130:K133 M130:N133 J135:K135 M135:N135 J137:K138 M137:N138"/>
    </sheetView>
  </sheetViews>
  <sheetFormatPr baseColWidth="10" defaultColWidth="11.44140625" defaultRowHeight="15" customHeight="1" outlineLevelRow="1"/>
  <cols>
    <col min="1" max="1" width="53" style="37" customWidth="1"/>
    <col min="2" max="2" width="33" style="37" customWidth="1"/>
    <col min="3" max="3" width="33.44140625" style="37" customWidth="1"/>
    <col min="4" max="4" width="75.88671875" style="38" customWidth="1"/>
    <col min="5" max="5" width="91.88671875" hidden="1" customWidth="1"/>
    <col min="6" max="6" width="41.88671875" style="39" customWidth="1"/>
    <col min="7" max="7" width="30.5546875" customWidth="1"/>
    <col min="8" max="8" width="23.5546875" customWidth="1"/>
    <col min="9" max="9" width="45.44140625" customWidth="1"/>
    <col min="10" max="10" width="17.5546875" style="41" customWidth="1"/>
    <col min="11" max="12" width="16.5546875" style="41" customWidth="1"/>
    <col min="13" max="14" width="13.44140625" style="42" customWidth="1"/>
    <col min="15" max="16" width="15.5546875" style="42" customWidth="1"/>
    <col min="17" max="17" width="23.5546875" style="42" customWidth="1"/>
  </cols>
  <sheetData>
    <row r="1" spans="1:24" ht="126" customHeight="1">
      <c r="H1" s="41"/>
      <c r="I1" s="41"/>
      <c r="J1" s="40"/>
    </row>
    <row r="2" spans="1:24" ht="33" customHeight="1">
      <c r="A2" s="733" t="s">
        <v>32</v>
      </c>
      <c r="B2" s="733"/>
      <c r="C2" s="733"/>
      <c r="D2" s="733"/>
      <c r="E2" s="733"/>
      <c r="F2" s="733"/>
      <c r="G2" s="733"/>
      <c r="H2" s="733"/>
      <c r="I2" s="733"/>
      <c r="J2" s="734" t="str">
        <f>Instructions!C2</f>
        <v>xxxxxxx</v>
      </c>
      <c r="K2" s="734"/>
      <c r="L2" s="734"/>
      <c r="M2" s="734"/>
      <c r="N2" s="734"/>
      <c r="O2" s="734"/>
      <c r="P2" s="734"/>
      <c r="Q2" s="734"/>
    </row>
    <row r="3" spans="1:24" ht="14.4">
      <c r="N3"/>
    </row>
    <row r="4" spans="1:24" ht="53.85" customHeight="1">
      <c r="A4" s="735" t="s">
        <v>33</v>
      </c>
      <c r="B4" s="736"/>
      <c r="C4" s="736"/>
      <c r="D4" s="737"/>
      <c r="E4" s="735" t="s">
        <v>34</v>
      </c>
      <c r="F4" s="736"/>
      <c r="G4" s="736"/>
      <c r="H4" s="736"/>
      <c r="I4" s="737"/>
      <c r="J4" s="741" t="s">
        <v>35</v>
      </c>
      <c r="K4" s="741"/>
      <c r="L4" s="741"/>
      <c r="M4" s="741"/>
      <c r="N4" s="741"/>
      <c r="O4" s="742" t="s">
        <v>36</v>
      </c>
      <c r="P4" s="742"/>
      <c r="Q4" s="742"/>
      <c r="R4" s="43"/>
    </row>
    <row r="5" spans="1:24" ht="47.1" customHeight="1">
      <c r="A5" s="738"/>
      <c r="B5" s="739"/>
      <c r="C5" s="739"/>
      <c r="D5" s="740"/>
      <c r="E5" s="738"/>
      <c r="F5" s="739"/>
      <c r="G5" s="739"/>
      <c r="H5" s="739"/>
      <c r="I5" s="740"/>
      <c r="J5" s="743" t="s">
        <v>37</v>
      </c>
      <c r="K5" s="743"/>
      <c r="L5" s="744"/>
      <c r="M5" s="745" t="s">
        <v>38</v>
      </c>
      <c r="N5" s="745"/>
      <c r="O5" s="745" t="s">
        <v>39</v>
      </c>
      <c r="P5" s="745"/>
      <c r="Q5" s="745"/>
      <c r="S5" s="731"/>
      <c r="T5" s="731"/>
      <c r="U5" s="731"/>
      <c r="V5" s="731"/>
      <c r="W5" s="731"/>
      <c r="X5" s="732"/>
    </row>
    <row r="6" spans="1:24" ht="82.35" customHeight="1">
      <c r="A6" s="44" t="s">
        <v>41</v>
      </c>
      <c r="B6" s="44"/>
      <c r="C6" s="45" t="s">
        <v>42</v>
      </c>
      <c r="D6" s="45" t="s">
        <v>43</v>
      </c>
      <c r="E6" s="45"/>
      <c r="F6" s="45" t="s">
        <v>44</v>
      </c>
      <c r="G6" s="46" t="s">
        <v>45</v>
      </c>
      <c r="H6" s="45" t="s">
        <v>46</v>
      </c>
      <c r="I6" s="47" t="s">
        <v>47</v>
      </c>
      <c r="J6" s="45" t="s">
        <v>48</v>
      </c>
      <c r="K6" s="45" t="s">
        <v>49</v>
      </c>
      <c r="L6" s="45" t="s">
        <v>50</v>
      </c>
      <c r="M6" s="48" t="s">
        <v>51</v>
      </c>
      <c r="N6" s="48" t="s">
        <v>49</v>
      </c>
      <c r="O6" s="48" t="s">
        <v>48</v>
      </c>
      <c r="P6" s="48" t="s">
        <v>49</v>
      </c>
      <c r="Q6" s="48" t="s">
        <v>52</v>
      </c>
    </row>
    <row r="7" spans="1:24" ht="15.75" customHeight="1" outlineLevel="1">
      <c r="A7" s="645" t="s">
        <v>704</v>
      </c>
      <c r="B7" s="65" t="s">
        <v>188</v>
      </c>
      <c r="C7" s="613" t="s">
        <v>705</v>
      </c>
      <c r="D7" s="51" t="s">
        <v>128</v>
      </c>
      <c r="E7" s="167" t="s">
        <v>706</v>
      </c>
      <c r="F7" s="626" t="s">
        <v>23</v>
      </c>
      <c r="G7" s="53">
        <v>565.13</v>
      </c>
      <c r="H7" s="663">
        <v>4.33</v>
      </c>
      <c r="I7" s="55" t="s">
        <v>128</v>
      </c>
      <c r="J7" s="2"/>
      <c r="K7" s="3"/>
      <c r="L7" s="13">
        <f t="shared" ref="L7:L12" si="0">SUM(J7:K7)</f>
        <v>0</v>
      </c>
      <c r="M7" s="4"/>
      <c r="N7" s="4"/>
      <c r="O7" s="56">
        <f t="shared" ref="O7:P12" si="1">J7*M7</f>
        <v>0</v>
      </c>
      <c r="P7" s="56">
        <f t="shared" si="1"/>
        <v>0</v>
      </c>
      <c r="Q7" s="56">
        <f t="shared" ref="Q7:Q12" si="2">SUM(O7:P7)</f>
        <v>0</v>
      </c>
    </row>
    <row r="8" spans="1:24" ht="15.75" customHeight="1" outlineLevel="1">
      <c r="A8" s="645" t="s">
        <v>704</v>
      </c>
      <c r="B8" s="65" t="s">
        <v>188</v>
      </c>
      <c r="C8" s="613" t="s">
        <v>707</v>
      </c>
      <c r="D8" s="51" t="s">
        <v>128</v>
      </c>
      <c r="E8" s="168" t="s">
        <v>708</v>
      </c>
      <c r="F8" s="626" t="s">
        <v>23</v>
      </c>
      <c r="G8" s="53">
        <v>1100</v>
      </c>
      <c r="H8" s="663">
        <v>4.33</v>
      </c>
      <c r="I8" s="55" t="s">
        <v>128</v>
      </c>
      <c r="J8" s="2"/>
      <c r="K8" s="3"/>
      <c r="L8" s="13">
        <f t="shared" si="0"/>
        <v>0</v>
      </c>
      <c r="M8" s="4"/>
      <c r="N8" s="4"/>
      <c r="O8" s="56">
        <f t="shared" si="1"/>
        <v>0</v>
      </c>
      <c r="P8" s="56">
        <f t="shared" si="1"/>
        <v>0</v>
      </c>
      <c r="Q8" s="56">
        <f t="shared" si="2"/>
        <v>0</v>
      </c>
    </row>
    <row r="9" spans="1:24" ht="15.75" customHeight="1" outlineLevel="1">
      <c r="A9" s="645" t="s">
        <v>704</v>
      </c>
      <c r="B9" s="65" t="s">
        <v>188</v>
      </c>
      <c r="C9" s="613" t="s">
        <v>709</v>
      </c>
      <c r="D9" s="51" t="s">
        <v>128</v>
      </c>
      <c r="E9" s="167" t="s">
        <v>710</v>
      </c>
      <c r="F9" s="626" t="s">
        <v>23</v>
      </c>
      <c r="G9" s="53">
        <v>85</v>
      </c>
      <c r="H9" s="663">
        <v>4.33</v>
      </c>
      <c r="I9" s="55" t="s">
        <v>128</v>
      </c>
      <c r="J9" s="2"/>
      <c r="K9" s="3"/>
      <c r="L9" s="13">
        <f t="shared" si="0"/>
        <v>0</v>
      </c>
      <c r="M9" s="4"/>
      <c r="N9" s="4"/>
      <c r="O9" s="56">
        <f t="shared" si="1"/>
        <v>0</v>
      </c>
      <c r="P9" s="56">
        <f t="shared" si="1"/>
        <v>0</v>
      </c>
      <c r="Q9" s="56">
        <f t="shared" si="2"/>
        <v>0</v>
      </c>
    </row>
    <row r="10" spans="1:24" ht="15.75" customHeight="1" outlineLevel="1">
      <c r="A10" s="645" t="s">
        <v>704</v>
      </c>
      <c r="B10" s="65" t="s">
        <v>188</v>
      </c>
      <c r="C10" s="613" t="s">
        <v>705</v>
      </c>
      <c r="D10" s="51" t="s">
        <v>103</v>
      </c>
      <c r="E10" s="168" t="s">
        <v>711</v>
      </c>
      <c r="F10" s="626" t="s">
        <v>23</v>
      </c>
      <c r="G10" s="53">
        <v>34.42</v>
      </c>
      <c r="H10" s="55">
        <v>21.67</v>
      </c>
      <c r="I10" s="55" t="s">
        <v>712</v>
      </c>
      <c r="J10" s="2"/>
      <c r="K10" s="3"/>
      <c r="L10" s="13">
        <f t="shared" si="0"/>
        <v>0</v>
      </c>
      <c r="M10" s="4"/>
      <c r="N10" s="4"/>
      <c r="O10" s="56">
        <f t="shared" si="1"/>
        <v>0</v>
      </c>
      <c r="P10" s="56">
        <f t="shared" si="1"/>
        <v>0</v>
      </c>
      <c r="Q10" s="56">
        <f t="shared" si="2"/>
        <v>0</v>
      </c>
    </row>
    <row r="11" spans="1:24" ht="15.6" customHeight="1" outlineLevel="1">
      <c r="A11" s="645" t="s">
        <v>704</v>
      </c>
      <c r="B11" s="65" t="s">
        <v>188</v>
      </c>
      <c r="C11" s="613" t="s">
        <v>705</v>
      </c>
      <c r="D11" s="51" t="s">
        <v>63</v>
      </c>
      <c r="E11" s="167" t="s">
        <v>713</v>
      </c>
      <c r="F11" s="626" t="s">
        <v>26</v>
      </c>
      <c r="G11" s="53">
        <v>10.48</v>
      </c>
      <c r="H11" s="663">
        <v>21.67</v>
      </c>
      <c r="I11" s="55" t="s">
        <v>63</v>
      </c>
      <c r="J11" s="2"/>
      <c r="K11" s="3"/>
      <c r="L11" s="13">
        <f t="shared" si="0"/>
        <v>0</v>
      </c>
      <c r="M11" s="4"/>
      <c r="N11" s="4"/>
      <c r="O11" s="56">
        <f t="shared" si="1"/>
        <v>0</v>
      </c>
      <c r="P11" s="56">
        <f t="shared" si="1"/>
        <v>0</v>
      </c>
      <c r="Q11" s="56">
        <f t="shared" si="2"/>
        <v>0</v>
      </c>
    </row>
    <row r="12" spans="1:24" ht="15.75" customHeight="1" outlineLevel="1">
      <c r="A12" s="645" t="s">
        <v>704</v>
      </c>
      <c r="B12" s="65" t="s">
        <v>188</v>
      </c>
      <c r="C12" s="613" t="s">
        <v>709</v>
      </c>
      <c r="D12" s="51" t="s">
        <v>714</v>
      </c>
      <c r="E12" s="167" t="s">
        <v>715</v>
      </c>
      <c r="F12" s="626" t="s">
        <v>23</v>
      </c>
      <c r="G12" s="67">
        <v>337.25</v>
      </c>
      <c r="H12" s="663">
        <v>4.33</v>
      </c>
      <c r="I12" s="55" t="s">
        <v>109</v>
      </c>
      <c r="J12" s="2"/>
      <c r="K12" s="3"/>
      <c r="L12" s="13">
        <f t="shared" si="0"/>
        <v>0</v>
      </c>
      <c r="M12" s="4"/>
      <c r="N12" s="4"/>
      <c r="O12" s="56">
        <f t="shared" si="1"/>
        <v>0</v>
      </c>
      <c r="P12" s="56">
        <f t="shared" si="1"/>
        <v>0</v>
      </c>
      <c r="Q12" s="56">
        <f t="shared" si="2"/>
        <v>0</v>
      </c>
    </row>
    <row r="13" spans="1:24" ht="15.75" customHeight="1" outlineLevel="1">
      <c r="A13" s="645" t="s">
        <v>704</v>
      </c>
      <c r="B13" s="65" t="s">
        <v>188</v>
      </c>
      <c r="C13" s="613" t="s">
        <v>705</v>
      </c>
      <c r="D13" s="51" t="s">
        <v>714</v>
      </c>
      <c r="E13" s="167" t="s">
        <v>716</v>
      </c>
      <c r="F13" s="626" t="s">
        <v>23</v>
      </c>
      <c r="G13" s="53">
        <v>96.34</v>
      </c>
      <c r="H13" s="663">
        <v>4.33</v>
      </c>
      <c r="I13" s="55" t="s">
        <v>109</v>
      </c>
      <c r="J13" s="2"/>
      <c r="K13" s="3"/>
      <c r="L13" s="13">
        <f t="shared" ref="L13:L15" si="3">SUM(J13:K13)</f>
        <v>0</v>
      </c>
      <c r="M13" s="4"/>
      <c r="N13" s="4"/>
      <c r="O13" s="56">
        <f t="shared" ref="O13:O15" si="4">J13*M13</f>
        <v>0</v>
      </c>
      <c r="P13" s="56">
        <f t="shared" ref="P13:P15" si="5">K13*N13</f>
        <v>0</v>
      </c>
      <c r="Q13" s="56">
        <f t="shared" ref="Q13:Q15" si="6">SUM(O13:P13)</f>
        <v>0</v>
      </c>
    </row>
    <row r="14" spans="1:24" s="64" customFormat="1" ht="15.75" customHeight="1">
      <c r="A14" s="645" t="s">
        <v>704</v>
      </c>
      <c r="B14" s="65" t="s">
        <v>188</v>
      </c>
      <c r="C14" s="613" t="s">
        <v>709</v>
      </c>
      <c r="D14" s="51" t="s">
        <v>274</v>
      </c>
      <c r="E14" s="163" t="s">
        <v>717</v>
      </c>
      <c r="F14" s="626" t="s">
        <v>23</v>
      </c>
      <c r="G14" s="53">
        <v>41.49</v>
      </c>
      <c r="H14" s="663">
        <v>21.67</v>
      </c>
      <c r="I14" s="55" t="s">
        <v>718</v>
      </c>
      <c r="J14" s="2"/>
      <c r="K14" s="3"/>
      <c r="L14" s="13">
        <f t="shared" si="3"/>
        <v>0</v>
      </c>
      <c r="M14" s="4"/>
      <c r="N14" s="4"/>
      <c r="O14" s="56">
        <f t="shared" si="4"/>
        <v>0</v>
      </c>
      <c r="P14" s="56">
        <f t="shared" si="5"/>
        <v>0</v>
      </c>
      <c r="Q14" s="56">
        <f t="shared" si="6"/>
        <v>0</v>
      </c>
    </row>
    <row r="15" spans="1:24" ht="14.4" outlineLevel="1">
      <c r="A15" s="645" t="s">
        <v>704</v>
      </c>
      <c r="B15" s="65" t="s">
        <v>188</v>
      </c>
      <c r="C15" s="613" t="s">
        <v>707</v>
      </c>
      <c r="D15" s="51" t="s">
        <v>63</v>
      </c>
      <c r="E15" s="65" t="s">
        <v>63</v>
      </c>
      <c r="F15" s="626" t="s">
        <v>26</v>
      </c>
      <c r="G15" s="53">
        <v>10.48</v>
      </c>
      <c r="H15" s="663">
        <v>21.67</v>
      </c>
      <c r="I15" s="55" t="s">
        <v>63</v>
      </c>
      <c r="J15" s="2"/>
      <c r="K15" s="3"/>
      <c r="L15" s="13">
        <f t="shared" si="3"/>
        <v>0</v>
      </c>
      <c r="M15" s="4"/>
      <c r="N15" s="4"/>
      <c r="O15" s="56">
        <f t="shared" si="4"/>
        <v>0</v>
      </c>
      <c r="P15" s="56">
        <f t="shared" si="5"/>
        <v>0</v>
      </c>
      <c r="Q15" s="56">
        <f t="shared" si="6"/>
        <v>0</v>
      </c>
    </row>
    <row r="16" spans="1:24" ht="15.6" customHeight="1" outlineLevel="1">
      <c r="A16" s="645" t="s">
        <v>704</v>
      </c>
      <c r="B16" s="65" t="s">
        <v>188</v>
      </c>
      <c r="C16" s="613" t="s">
        <v>709</v>
      </c>
      <c r="D16" s="51" t="s">
        <v>63</v>
      </c>
      <c r="E16" s="65" t="s">
        <v>63</v>
      </c>
      <c r="F16" s="626" t="s">
        <v>26</v>
      </c>
      <c r="G16" s="67">
        <v>10.06</v>
      </c>
      <c r="H16" s="663">
        <v>21.67</v>
      </c>
      <c r="I16" s="55" t="s">
        <v>63</v>
      </c>
      <c r="J16" s="2"/>
      <c r="K16" s="3"/>
      <c r="L16" s="13">
        <f t="shared" ref="L16:L19" si="7">SUM(J16:K16)</f>
        <v>0</v>
      </c>
      <c r="M16" s="4"/>
      <c r="N16" s="4"/>
      <c r="O16" s="56">
        <f t="shared" ref="O16:P19" si="8">J16*M16</f>
        <v>0</v>
      </c>
      <c r="P16" s="56">
        <f t="shared" si="8"/>
        <v>0</v>
      </c>
      <c r="Q16" s="56">
        <f t="shared" ref="Q16:Q19" si="9">SUM(O16:P16)</f>
        <v>0</v>
      </c>
    </row>
    <row r="17" spans="1:17" ht="15.6" customHeight="1" outlineLevel="1">
      <c r="A17" s="645" t="s">
        <v>704</v>
      </c>
      <c r="B17" s="65" t="s">
        <v>188</v>
      </c>
      <c r="C17" s="613" t="s">
        <v>705</v>
      </c>
      <c r="D17" s="51" t="s">
        <v>719</v>
      </c>
      <c r="E17" s="65" t="s">
        <v>720</v>
      </c>
      <c r="F17" s="626" t="s">
        <v>23</v>
      </c>
      <c r="G17" s="67">
        <v>681.85</v>
      </c>
      <c r="H17" s="55">
        <v>8.67</v>
      </c>
      <c r="I17" s="55" t="s">
        <v>90</v>
      </c>
      <c r="J17" s="2"/>
      <c r="K17" s="3"/>
      <c r="L17" s="13">
        <f t="shared" si="7"/>
        <v>0</v>
      </c>
      <c r="M17" s="4"/>
      <c r="N17" s="4"/>
      <c r="O17" s="56">
        <f t="shared" si="8"/>
        <v>0</v>
      </c>
      <c r="P17" s="56">
        <f t="shared" si="8"/>
        <v>0</v>
      </c>
      <c r="Q17" s="56">
        <f t="shared" si="9"/>
        <v>0</v>
      </c>
    </row>
    <row r="18" spans="1:17" ht="15.6" customHeight="1" outlineLevel="1">
      <c r="A18" s="645" t="s">
        <v>704</v>
      </c>
      <c r="B18" s="65" t="s">
        <v>188</v>
      </c>
      <c r="C18" s="613" t="s">
        <v>705</v>
      </c>
      <c r="D18" s="51" t="s">
        <v>721</v>
      </c>
      <c r="E18" s="65" t="s">
        <v>63</v>
      </c>
      <c r="F18" s="626" t="s">
        <v>26</v>
      </c>
      <c r="G18" s="67">
        <v>10.06</v>
      </c>
      <c r="H18" s="663">
        <v>21.67</v>
      </c>
      <c r="I18" s="55" t="s">
        <v>63</v>
      </c>
      <c r="J18" s="2"/>
      <c r="K18" s="3"/>
      <c r="L18" s="13">
        <f t="shared" si="7"/>
        <v>0</v>
      </c>
      <c r="M18" s="4"/>
      <c r="N18" s="4"/>
      <c r="O18" s="56">
        <f t="shared" si="8"/>
        <v>0</v>
      </c>
      <c r="P18" s="56">
        <f t="shared" si="8"/>
        <v>0</v>
      </c>
      <c r="Q18" s="56">
        <f t="shared" si="9"/>
        <v>0</v>
      </c>
    </row>
    <row r="19" spans="1:17" ht="15.75" customHeight="1" outlineLevel="1">
      <c r="A19" s="645" t="s">
        <v>704</v>
      </c>
      <c r="B19" s="65" t="s">
        <v>188</v>
      </c>
      <c r="C19" s="613" t="s">
        <v>705</v>
      </c>
      <c r="D19" s="51" t="s">
        <v>722</v>
      </c>
      <c r="E19" s="65" t="s">
        <v>63</v>
      </c>
      <c r="F19" s="626" t="s">
        <v>26</v>
      </c>
      <c r="G19" s="67">
        <v>10.06</v>
      </c>
      <c r="H19" s="663">
        <v>21.67</v>
      </c>
      <c r="I19" s="55" t="s">
        <v>63</v>
      </c>
      <c r="J19" s="2"/>
      <c r="K19" s="3"/>
      <c r="L19" s="13">
        <f t="shared" si="7"/>
        <v>0</v>
      </c>
      <c r="M19" s="4"/>
      <c r="N19" s="4"/>
      <c r="O19" s="56">
        <f t="shared" si="8"/>
        <v>0</v>
      </c>
      <c r="P19" s="56">
        <f t="shared" si="8"/>
        <v>0</v>
      </c>
      <c r="Q19" s="56">
        <f t="shared" si="9"/>
        <v>0</v>
      </c>
    </row>
    <row r="20" spans="1:17" s="64" customFormat="1" ht="15.75" customHeight="1">
      <c r="A20" s="162" t="s">
        <v>704</v>
      </c>
      <c r="B20" s="49" t="s">
        <v>200</v>
      </c>
      <c r="C20" s="57"/>
      <c r="D20" s="58"/>
      <c r="E20" s="59"/>
      <c r="F20" s="60"/>
      <c r="G20" s="60">
        <f>SUBTOTAL(9,G7:G19)</f>
        <v>2992.62</v>
      </c>
      <c r="H20" s="59"/>
      <c r="I20" s="59"/>
      <c r="J20" s="62">
        <f>SUBTOTAL(9,J7:J19)</f>
        <v>0</v>
      </c>
      <c r="K20" s="62">
        <f>SUBTOTAL(9,K7:K19)</f>
        <v>0</v>
      </c>
      <c r="L20" s="62">
        <f>SUBTOTAL(9,L7:L19)</f>
        <v>0</v>
      </c>
      <c r="M20" s="15"/>
      <c r="N20" s="15"/>
      <c r="O20" s="63">
        <f>SUBTOTAL(9,O7:O19)</f>
        <v>0</v>
      </c>
      <c r="P20" s="63">
        <f>SUBTOTAL(9,P7:P19)</f>
        <v>0</v>
      </c>
      <c r="Q20" s="63">
        <f>SUBTOTAL(9,Q7:Q19)</f>
        <v>0</v>
      </c>
    </row>
    <row r="21" spans="1:17" ht="15.75" customHeight="1" outlineLevel="1">
      <c r="A21" s="645" t="s">
        <v>704</v>
      </c>
      <c r="B21" s="65" t="s">
        <v>701</v>
      </c>
      <c r="C21" s="613" t="s">
        <v>707</v>
      </c>
      <c r="D21" s="51" t="s">
        <v>128</v>
      </c>
      <c r="E21" s="167" t="s">
        <v>723</v>
      </c>
      <c r="F21" s="626" t="s">
        <v>30</v>
      </c>
      <c r="G21" s="53">
        <v>201</v>
      </c>
      <c r="H21" s="663">
        <v>4.33</v>
      </c>
      <c r="I21" s="55" t="s">
        <v>128</v>
      </c>
      <c r="J21" s="2"/>
      <c r="K21" s="3"/>
      <c r="L21" s="13">
        <f t="shared" ref="L21:L29" si="10">SUM(J21:K21)</f>
        <v>0</v>
      </c>
      <c r="M21" s="4"/>
      <c r="N21" s="4"/>
      <c r="O21" s="56">
        <f t="shared" ref="O21:O32" si="11">J21*M21</f>
        <v>0</v>
      </c>
      <c r="P21" s="56">
        <f t="shared" ref="P21:P32" si="12">K21*N21</f>
        <v>0</v>
      </c>
      <c r="Q21" s="56">
        <f t="shared" ref="Q21:Q29" si="13">SUM(O21:P21)</f>
        <v>0</v>
      </c>
    </row>
    <row r="22" spans="1:17" ht="15.75" customHeight="1" outlineLevel="1">
      <c r="A22" s="645" t="s">
        <v>704</v>
      </c>
      <c r="B22" s="65" t="s">
        <v>701</v>
      </c>
      <c r="C22" s="613" t="s">
        <v>707</v>
      </c>
      <c r="D22" s="51" t="s">
        <v>128</v>
      </c>
      <c r="E22" s="167" t="s">
        <v>724</v>
      </c>
      <c r="F22" s="626" t="s">
        <v>30</v>
      </c>
      <c r="G22" s="53">
        <v>435.45</v>
      </c>
      <c r="H22" s="663">
        <v>4.33</v>
      </c>
      <c r="I22" s="55" t="s">
        <v>128</v>
      </c>
      <c r="J22" s="2"/>
      <c r="K22" s="3"/>
      <c r="L22" s="13">
        <f t="shared" si="10"/>
        <v>0</v>
      </c>
      <c r="M22" s="4"/>
      <c r="N22" s="4"/>
      <c r="O22" s="56">
        <f t="shared" si="11"/>
        <v>0</v>
      </c>
      <c r="P22" s="56">
        <f t="shared" si="12"/>
        <v>0</v>
      </c>
      <c r="Q22" s="56">
        <f t="shared" si="13"/>
        <v>0</v>
      </c>
    </row>
    <row r="23" spans="1:17" ht="15.75" customHeight="1" outlineLevel="1">
      <c r="A23" s="645" t="s">
        <v>704</v>
      </c>
      <c r="B23" s="65" t="s">
        <v>701</v>
      </c>
      <c r="C23" s="613" t="s">
        <v>707</v>
      </c>
      <c r="D23" s="51" t="s">
        <v>305</v>
      </c>
      <c r="E23" s="65" t="s">
        <v>725</v>
      </c>
      <c r="F23" s="626" t="s">
        <v>30</v>
      </c>
      <c r="G23" s="53">
        <v>28.91</v>
      </c>
      <c r="H23" s="54">
        <v>13</v>
      </c>
      <c r="I23" s="55" t="s">
        <v>306</v>
      </c>
      <c r="J23" s="2"/>
      <c r="K23" s="3"/>
      <c r="L23" s="13">
        <f t="shared" si="10"/>
        <v>0</v>
      </c>
      <c r="M23" s="4"/>
      <c r="N23" s="4"/>
      <c r="O23" s="56">
        <f t="shared" si="11"/>
        <v>0</v>
      </c>
      <c r="P23" s="56">
        <f t="shared" si="12"/>
        <v>0</v>
      </c>
      <c r="Q23" s="56">
        <f t="shared" si="13"/>
        <v>0</v>
      </c>
    </row>
    <row r="24" spans="1:17" ht="15.75" customHeight="1" outlineLevel="1">
      <c r="A24" s="645" t="s">
        <v>704</v>
      </c>
      <c r="B24" s="65" t="s">
        <v>701</v>
      </c>
      <c r="C24" s="613" t="s">
        <v>707</v>
      </c>
      <c r="D24" s="51" t="s">
        <v>155</v>
      </c>
      <c r="E24" s="65" t="s">
        <v>155</v>
      </c>
      <c r="F24" s="53" t="s">
        <v>726</v>
      </c>
      <c r="G24" s="53">
        <v>22.37</v>
      </c>
      <c r="H24" s="54">
        <v>13</v>
      </c>
      <c r="I24" s="55" t="s">
        <v>306</v>
      </c>
      <c r="J24" s="2"/>
      <c r="K24" s="3"/>
      <c r="L24" s="13">
        <f t="shared" si="10"/>
        <v>0</v>
      </c>
      <c r="M24" s="4"/>
      <c r="N24" s="4"/>
      <c r="O24" s="56">
        <f t="shared" si="11"/>
        <v>0</v>
      </c>
      <c r="P24" s="56">
        <f t="shared" si="12"/>
        <v>0</v>
      </c>
      <c r="Q24" s="56">
        <f t="shared" si="13"/>
        <v>0</v>
      </c>
    </row>
    <row r="25" spans="1:17" ht="15.6" customHeight="1" outlineLevel="1">
      <c r="A25" s="645" t="s">
        <v>704</v>
      </c>
      <c r="B25" s="65" t="s">
        <v>701</v>
      </c>
      <c r="C25" s="613" t="s">
        <v>707</v>
      </c>
      <c r="D25" s="51" t="s">
        <v>63</v>
      </c>
      <c r="E25" s="65" t="s">
        <v>63</v>
      </c>
      <c r="F25" s="626" t="s">
        <v>26</v>
      </c>
      <c r="G25" s="53">
        <v>10.19</v>
      </c>
      <c r="H25" s="663">
        <v>21.67</v>
      </c>
      <c r="I25" s="55" t="s">
        <v>63</v>
      </c>
      <c r="J25" s="2"/>
      <c r="K25" s="3"/>
      <c r="L25" s="13">
        <f t="shared" si="10"/>
        <v>0</v>
      </c>
      <c r="M25" s="4"/>
      <c r="N25" s="4"/>
      <c r="O25" s="56">
        <f t="shared" si="11"/>
        <v>0</v>
      </c>
      <c r="P25" s="56">
        <f t="shared" si="12"/>
        <v>0</v>
      </c>
      <c r="Q25" s="56">
        <f t="shared" si="13"/>
        <v>0</v>
      </c>
    </row>
    <row r="26" spans="1:17" ht="15.75" customHeight="1" outlineLevel="1">
      <c r="A26" s="645" t="s">
        <v>704</v>
      </c>
      <c r="B26" s="65" t="s">
        <v>701</v>
      </c>
      <c r="C26" s="613" t="s">
        <v>707</v>
      </c>
      <c r="D26" s="51" t="s">
        <v>63</v>
      </c>
      <c r="E26" s="65" t="s">
        <v>63</v>
      </c>
      <c r="F26" s="626" t="s">
        <v>26</v>
      </c>
      <c r="G26" s="67">
        <v>4.7</v>
      </c>
      <c r="H26" s="663">
        <v>21.67</v>
      </c>
      <c r="I26" s="55" t="s">
        <v>63</v>
      </c>
      <c r="J26" s="2"/>
      <c r="K26" s="3"/>
      <c r="L26" s="13">
        <f t="shared" si="10"/>
        <v>0</v>
      </c>
      <c r="M26" s="4"/>
      <c r="N26" s="4"/>
      <c r="O26" s="56">
        <f t="shared" si="11"/>
        <v>0</v>
      </c>
      <c r="P26" s="56">
        <f t="shared" si="12"/>
        <v>0</v>
      </c>
      <c r="Q26" s="56">
        <f t="shared" si="13"/>
        <v>0</v>
      </c>
    </row>
    <row r="27" spans="1:17" ht="15.75" customHeight="1" outlineLevel="1">
      <c r="A27" s="645" t="s">
        <v>704</v>
      </c>
      <c r="B27" s="65" t="s">
        <v>701</v>
      </c>
      <c r="C27" s="613" t="s">
        <v>707</v>
      </c>
      <c r="D27" s="51" t="s">
        <v>63</v>
      </c>
      <c r="E27" s="65" t="s">
        <v>63</v>
      </c>
      <c r="F27" s="626" t="s">
        <v>26</v>
      </c>
      <c r="G27" s="67">
        <v>4.7</v>
      </c>
      <c r="H27" s="663">
        <v>21.67</v>
      </c>
      <c r="I27" s="55" t="s">
        <v>63</v>
      </c>
      <c r="J27" s="2"/>
      <c r="K27" s="3"/>
      <c r="L27" s="13">
        <f t="shared" si="10"/>
        <v>0</v>
      </c>
      <c r="M27" s="4"/>
      <c r="N27" s="4"/>
      <c r="O27" s="56">
        <f t="shared" si="11"/>
        <v>0</v>
      </c>
      <c r="P27" s="56">
        <f t="shared" si="12"/>
        <v>0</v>
      </c>
      <c r="Q27" s="56">
        <f t="shared" si="13"/>
        <v>0</v>
      </c>
    </row>
    <row r="28" spans="1:17" s="64" customFormat="1" ht="15.75" customHeight="1">
      <c r="A28" s="645" t="s">
        <v>704</v>
      </c>
      <c r="B28" s="65" t="s">
        <v>701</v>
      </c>
      <c r="C28" s="613" t="s">
        <v>707</v>
      </c>
      <c r="D28" s="51" t="s">
        <v>63</v>
      </c>
      <c r="E28" s="65" t="s">
        <v>63</v>
      </c>
      <c r="F28" s="626" t="s">
        <v>26</v>
      </c>
      <c r="G28" s="67">
        <v>10.06</v>
      </c>
      <c r="H28" s="663">
        <v>21.67</v>
      </c>
      <c r="I28" s="55" t="s">
        <v>63</v>
      </c>
      <c r="J28" s="2"/>
      <c r="K28" s="3"/>
      <c r="L28" s="13">
        <f t="shared" si="10"/>
        <v>0</v>
      </c>
      <c r="M28" s="4"/>
      <c r="N28" s="4"/>
      <c r="O28" s="56">
        <f t="shared" si="11"/>
        <v>0</v>
      </c>
      <c r="P28" s="56">
        <f t="shared" si="12"/>
        <v>0</v>
      </c>
      <c r="Q28" s="56">
        <f t="shared" si="13"/>
        <v>0</v>
      </c>
    </row>
    <row r="29" spans="1:17" ht="14.4" outlineLevel="1">
      <c r="A29" s="645" t="s">
        <v>704</v>
      </c>
      <c r="B29" s="65" t="s">
        <v>701</v>
      </c>
      <c r="C29" s="613" t="s">
        <v>705</v>
      </c>
      <c r="D29" s="51" t="s">
        <v>727</v>
      </c>
      <c r="E29" s="65" t="s">
        <v>90</v>
      </c>
      <c r="F29" s="626" t="s">
        <v>30</v>
      </c>
      <c r="G29" s="67">
        <v>150</v>
      </c>
      <c r="H29" s="663">
        <v>8.67</v>
      </c>
      <c r="I29" s="55" t="s">
        <v>90</v>
      </c>
      <c r="J29" s="2"/>
      <c r="K29" s="3"/>
      <c r="L29" s="13">
        <f t="shared" si="10"/>
        <v>0</v>
      </c>
      <c r="M29" s="4"/>
      <c r="N29" s="4"/>
      <c r="O29" s="56">
        <f t="shared" si="11"/>
        <v>0</v>
      </c>
      <c r="P29" s="56">
        <f t="shared" si="12"/>
        <v>0</v>
      </c>
      <c r="Q29" s="56">
        <f t="shared" si="13"/>
        <v>0</v>
      </c>
    </row>
    <row r="30" spans="1:17" ht="15.6" customHeight="1" outlineLevel="1">
      <c r="A30" s="645" t="s">
        <v>704</v>
      </c>
      <c r="B30" s="65" t="s">
        <v>701</v>
      </c>
      <c r="C30" s="613" t="s">
        <v>705</v>
      </c>
      <c r="D30" s="51" t="s">
        <v>721</v>
      </c>
      <c r="E30" s="65" t="s">
        <v>128</v>
      </c>
      <c r="F30" s="626" t="s">
        <v>30</v>
      </c>
      <c r="G30" s="67">
        <v>160</v>
      </c>
      <c r="H30" s="55">
        <v>4.33</v>
      </c>
      <c r="I30" s="55" t="s">
        <v>128</v>
      </c>
      <c r="J30" s="2"/>
      <c r="K30" s="3"/>
      <c r="L30" s="13">
        <f t="shared" ref="L30:L32" si="14">SUM(J30:K30)</f>
        <v>0</v>
      </c>
      <c r="M30" s="4"/>
      <c r="N30" s="4"/>
      <c r="O30" s="56">
        <f t="shared" si="11"/>
        <v>0</v>
      </c>
      <c r="P30" s="56">
        <f t="shared" si="12"/>
        <v>0</v>
      </c>
      <c r="Q30" s="56">
        <f t="shared" ref="Q30:Q32" si="15">SUM(O30:P30)</f>
        <v>0</v>
      </c>
    </row>
    <row r="31" spans="1:17" ht="15.6" customHeight="1" outlineLevel="1">
      <c r="A31" s="645" t="s">
        <v>704</v>
      </c>
      <c r="B31" s="65" t="s">
        <v>701</v>
      </c>
      <c r="C31" s="613" t="s">
        <v>705</v>
      </c>
      <c r="D31" s="51" t="s">
        <v>63</v>
      </c>
      <c r="E31" s="65" t="s">
        <v>63</v>
      </c>
      <c r="F31" s="626" t="s">
        <v>26</v>
      </c>
      <c r="G31" s="67">
        <v>10.06</v>
      </c>
      <c r="H31" s="663">
        <v>21.67</v>
      </c>
      <c r="I31" s="55" t="s">
        <v>63</v>
      </c>
      <c r="J31" s="2"/>
      <c r="K31" s="3"/>
      <c r="L31" s="13">
        <f t="shared" si="14"/>
        <v>0</v>
      </c>
      <c r="M31" s="4"/>
      <c r="N31" s="4"/>
      <c r="O31" s="56">
        <f t="shared" si="11"/>
        <v>0</v>
      </c>
      <c r="P31" s="56">
        <f t="shared" si="12"/>
        <v>0</v>
      </c>
      <c r="Q31" s="56">
        <f t="shared" si="15"/>
        <v>0</v>
      </c>
    </row>
    <row r="32" spans="1:17" ht="15.6" customHeight="1" outlineLevel="1">
      <c r="A32" s="645" t="s">
        <v>704</v>
      </c>
      <c r="B32" s="65" t="s">
        <v>701</v>
      </c>
      <c r="C32" s="613" t="s">
        <v>705</v>
      </c>
      <c r="D32" s="51" t="s">
        <v>63</v>
      </c>
      <c r="E32" s="65" t="s">
        <v>63</v>
      </c>
      <c r="F32" s="626" t="s">
        <v>26</v>
      </c>
      <c r="G32" s="67">
        <v>10.06</v>
      </c>
      <c r="H32" s="663">
        <v>21.67</v>
      </c>
      <c r="I32" s="55" t="s">
        <v>63</v>
      </c>
      <c r="J32" s="2"/>
      <c r="K32" s="3"/>
      <c r="L32" s="13">
        <f t="shared" si="14"/>
        <v>0</v>
      </c>
      <c r="M32" s="4"/>
      <c r="N32" s="4"/>
      <c r="O32" s="56">
        <f t="shared" si="11"/>
        <v>0</v>
      </c>
      <c r="P32" s="56">
        <f t="shared" si="12"/>
        <v>0</v>
      </c>
      <c r="Q32" s="56">
        <f t="shared" si="15"/>
        <v>0</v>
      </c>
    </row>
    <row r="33" spans="1:17" s="64" customFormat="1" ht="15.75" customHeight="1">
      <c r="A33" s="162" t="s">
        <v>704</v>
      </c>
      <c r="B33" s="49" t="s">
        <v>703</v>
      </c>
      <c r="C33" s="57"/>
      <c r="D33" s="58"/>
      <c r="E33" s="59"/>
      <c r="F33" s="60"/>
      <c r="G33" s="60">
        <f>SUBTOTAL(9,G21:G32)</f>
        <v>1047.5</v>
      </c>
      <c r="H33" s="59"/>
      <c r="I33" s="59"/>
      <c r="J33" s="62">
        <f>SUBTOTAL(9,J21:J32)</f>
        <v>0</v>
      </c>
      <c r="K33" s="62">
        <f>SUBTOTAL(9,K21:K32)</f>
        <v>0</v>
      </c>
      <c r="L33" s="62">
        <f>SUBTOTAL(9,L21:L32)</f>
        <v>0</v>
      </c>
      <c r="M33" s="15"/>
      <c r="N33" s="15"/>
      <c r="O33" s="63">
        <f>SUBTOTAL(9,O21:O32)</f>
        <v>0</v>
      </c>
      <c r="P33" s="63">
        <f>SUBTOTAL(9,P21:P32)</f>
        <v>0</v>
      </c>
      <c r="Q33" s="63">
        <f>SUBTOTAL(9,Q21:Q32)</f>
        <v>0</v>
      </c>
    </row>
    <row r="34" spans="1:17" ht="15.75" customHeight="1" outlineLevel="1">
      <c r="A34" s="645" t="s">
        <v>704</v>
      </c>
      <c r="B34" s="65" t="s">
        <v>339</v>
      </c>
      <c r="C34" s="613" t="s">
        <v>705</v>
      </c>
      <c r="D34" s="51" t="s">
        <v>63</v>
      </c>
      <c r="E34" s="163" t="s">
        <v>728</v>
      </c>
      <c r="F34" s="626" t="s">
        <v>26</v>
      </c>
      <c r="G34" s="67">
        <v>4.79</v>
      </c>
      <c r="H34" s="663">
        <v>21.67</v>
      </c>
      <c r="I34" s="55" t="s">
        <v>63</v>
      </c>
      <c r="J34" s="2"/>
      <c r="K34" s="3"/>
      <c r="L34" s="13">
        <f t="shared" ref="L34:L53" si="16">SUM(J34:K34)</f>
        <v>0</v>
      </c>
      <c r="M34" s="4"/>
      <c r="N34" s="4"/>
      <c r="O34" s="56">
        <f t="shared" ref="O34:O66" si="17">J34*M34</f>
        <v>0</v>
      </c>
      <c r="P34" s="56">
        <f t="shared" ref="P34:P66" si="18">K34*N34</f>
        <v>0</v>
      </c>
      <c r="Q34" s="56">
        <f t="shared" ref="Q34:Q53" si="19">SUM(O34:P34)</f>
        <v>0</v>
      </c>
    </row>
    <row r="35" spans="1:17" ht="15.75" customHeight="1" outlineLevel="1">
      <c r="A35" s="645" t="s">
        <v>704</v>
      </c>
      <c r="B35" s="65" t="s">
        <v>339</v>
      </c>
      <c r="C35" s="613" t="s">
        <v>707</v>
      </c>
      <c r="D35" s="51" t="s">
        <v>128</v>
      </c>
      <c r="E35" s="163" t="s">
        <v>729</v>
      </c>
      <c r="F35" s="626" t="s">
        <v>23</v>
      </c>
      <c r="G35" s="67">
        <v>21.6</v>
      </c>
      <c r="H35" s="663">
        <v>4.33</v>
      </c>
      <c r="I35" s="55" t="s">
        <v>128</v>
      </c>
      <c r="J35" s="2"/>
      <c r="K35" s="3"/>
      <c r="L35" s="13">
        <f t="shared" ref="L35:L42" si="20">SUM(J35:K35)</f>
        <v>0</v>
      </c>
      <c r="M35" s="4"/>
      <c r="N35" s="4"/>
      <c r="O35" s="56">
        <f t="shared" ref="O35:O46" si="21">J35*M35</f>
        <v>0</v>
      </c>
      <c r="P35" s="56">
        <f t="shared" ref="P35:P46" si="22">K35*N35</f>
        <v>0</v>
      </c>
      <c r="Q35" s="56">
        <f t="shared" ref="Q35:Q42" si="23">SUM(O35:P35)</f>
        <v>0</v>
      </c>
    </row>
    <row r="36" spans="1:17" ht="15.75" customHeight="1" outlineLevel="1">
      <c r="A36" s="645" t="s">
        <v>704</v>
      </c>
      <c r="B36" s="65" t="s">
        <v>339</v>
      </c>
      <c r="C36" s="613" t="s">
        <v>707</v>
      </c>
      <c r="D36" s="51" t="s">
        <v>304</v>
      </c>
      <c r="E36" s="163" t="s">
        <v>730</v>
      </c>
      <c r="F36" s="626" t="s">
        <v>23</v>
      </c>
      <c r="G36" s="67">
        <v>16.13</v>
      </c>
      <c r="H36" s="663">
        <v>1</v>
      </c>
      <c r="I36" s="55" t="s">
        <v>120</v>
      </c>
      <c r="J36" s="2"/>
      <c r="K36" s="3"/>
      <c r="L36" s="13">
        <f t="shared" si="20"/>
        <v>0</v>
      </c>
      <c r="M36" s="4"/>
      <c r="N36" s="4"/>
      <c r="O36" s="56">
        <f t="shared" si="21"/>
        <v>0</v>
      </c>
      <c r="P36" s="56">
        <f t="shared" si="22"/>
        <v>0</v>
      </c>
      <c r="Q36" s="56">
        <f t="shared" si="23"/>
        <v>0</v>
      </c>
    </row>
    <row r="37" spans="1:17" ht="15.75" customHeight="1" outlineLevel="1">
      <c r="A37" s="645" t="s">
        <v>704</v>
      </c>
      <c r="B37" s="65" t="s">
        <v>339</v>
      </c>
      <c r="C37" s="613" t="s">
        <v>707</v>
      </c>
      <c r="D37" s="51" t="s">
        <v>128</v>
      </c>
      <c r="E37" s="167" t="s">
        <v>731</v>
      </c>
      <c r="F37" s="626" t="s">
        <v>23</v>
      </c>
      <c r="G37" s="67">
        <v>759.39</v>
      </c>
      <c r="H37" s="663">
        <v>4.33</v>
      </c>
      <c r="I37" s="55" t="s">
        <v>128</v>
      </c>
      <c r="J37" s="2"/>
      <c r="K37" s="3"/>
      <c r="L37" s="13">
        <f t="shared" si="20"/>
        <v>0</v>
      </c>
      <c r="M37" s="4"/>
      <c r="N37" s="4"/>
      <c r="O37" s="56">
        <f t="shared" si="21"/>
        <v>0</v>
      </c>
      <c r="P37" s="56">
        <f t="shared" si="22"/>
        <v>0</v>
      </c>
      <c r="Q37" s="56">
        <f t="shared" si="23"/>
        <v>0</v>
      </c>
    </row>
    <row r="38" spans="1:17" ht="15.6" customHeight="1" outlineLevel="1">
      <c r="A38" s="645" t="s">
        <v>704</v>
      </c>
      <c r="B38" s="65" t="s">
        <v>339</v>
      </c>
      <c r="C38" s="613" t="s">
        <v>705</v>
      </c>
      <c r="D38" s="51" t="s">
        <v>128</v>
      </c>
      <c r="E38" s="168" t="s">
        <v>732</v>
      </c>
      <c r="F38" s="626" t="s">
        <v>30</v>
      </c>
      <c r="G38" s="67">
        <v>298.58999999999997</v>
      </c>
      <c r="H38" s="663">
        <v>4.33</v>
      </c>
      <c r="I38" s="55" t="s">
        <v>128</v>
      </c>
      <c r="J38" s="2"/>
      <c r="K38" s="3"/>
      <c r="L38" s="13">
        <f t="shared" si="20"/>
        <v>0</v>
      </c>
      <c r="M38" s="4"/>
      <c r="N38" s="4"/>
      <c r="O38" s="56">
        <f t="shared" si="21"/>
        <v>0</v>
      </c>
      <c r="P38" s="56">
        <f t="shared" si="22"/>
        <v>0</v>
      </c>
      <c r="Q38" s="56">
        <f t="shared" si="23"/>
        <v>0</v>
      </c>
    </row>
    <row r="39" spans="1:17" ht="15.75" customHeight="1" outlineLevel="1">
      <c r="A39" s="645" t="s">
        <v>704</v>
      </c>
      <c r="B39" s="65" t="s">
        <v>339</v>
      </c>
      <c r="C39" s="613" t="s">
        <v>705</v>
      </c>
      <c r="D39" s="51" t="s">
        <v>128</v>
      </c>
      <c r="E39" s="168" t="s">
        <v>733</v>
      </c>
      <c r="F39" s="626" t="s">
        <v>30</v>
      </c>
      <c r="G39" s="67">
        <v>193.08</v>
      </c>
      <c r="H39" s="663">
        <v>4.33</v>
      </c>
      <c r="I39" s="55" t="s">
        <v>128</v>
      </c>
      <c r="J39" s="2"/>
      <c r="K39" s="3"/>
      <c r="L39" s="13">
        <f t="shared" si="20"/>
        <v>0</v>
      </c>
      <c r="M39" s="4"/>
      <c r="N39" s="4"/>
      <c r="O39" s="56">
        <f t="shared" si="21"/>
        <v>0</v>
      </c>
      <c r="P39" s="56">
        <f t="shared" si="22"/>
        <v>0</v>
      </c>
      <c r="Q39" s="56">
        <f t="shared" si="23"/>
        <v>0</v>
      </c>
    </row>
    <row r="40" spans="1:17" ht="15.75" customHeight="1" outlineLevel="1">
      <c r="A40" s="645" t="s">
        <v>704</v>
      </c>
      <c r="B40" s="65" t="s">
        <v>339</v>
      </c>
      <c r="C40" s="613" t="s">
        <v>705</v>
      </c>
      <c r="D40" s="51" t="s">
        <v>734</v>
      </c>
      <c r="E40" s="168" t="s">
        <v>735</v>
      </c>
      <c r="F40" s="626" t="s">
        <v>30</v>
      </c>
      <c r="G40" s="67">
        <v>16.38</v>
      </c>
      <c r="H40" s="663">
        <v>21.67</v>
      </c>
      <c r="I40" s="55" t="s">
        <v>554</v>
      </c>
      <c r="J40" s="2"/>
      <c r="K40" s="3"/>
      <c r="L40" s="13">
        <f t="shared" si="20"/>
        <v>0</v>
      </c>
      <c r="M40" s="4"/>
      <c r="N40" s="4"/>
      <c r="O40" s="56">
        <f t="shared" si="21"/>
        <v>0</v>
      </c>
      <c r="P40" s="56">
        <f t="shared" si="22"/>
        <v>0</v>
      </c>
      <c r="Q40" s="56">
        <f t="shared" si="23"/>
        <v>0</v>
      </c>
    </row>
    <row r="41" spans="1:17" s="64" customFormat="1" ht="15.75" customHeight="1">
      <c r="A41" s="645" t="s">
        <v>704</v>
      </c>
      <c r="B41" s="65" t="s">
        <v>339</v>
      </c>
      <c r="C41" s="613" t="s">
        <v>707</v>
      </c>
      <c r="D41" s="51" t="s">
        <v>128</v>
      </c>
      <c r="E41" s="167" t="s">
        <v>736</v>
      </c>
      <c r="F41" s="626" t="s">
        <v>23</v>
      </c>
      <c r="G41" s="67">
        <v>1054.75</v>
      </c>
      <c r="H41" s="663">
        <v>4.33</v>
      </c>
      <c r="I41" s="55" t="s">
        <v>128</v>
      </c>
      <c r="J41" s="2"/>
      <c r="K41" s="3"/>
      <c r="L41" s="13">
        <f t="shared" si="20"/>
        <v>0</v>
      </c>
      <c r="M41" s="4"/>
      <c r="N41" s="4"/>
      <c r="O41" s="56">
        <f t="shared" si="21"/>
        <v>0</v>
      </c>
      <c r="P41" s="56">
        <f t="shared" si="22"/>
        <v>0</v>
      </c>
      <c r="Q41" s="56">
        <f t="shared" si="23"/>
        <v>0</v>
      </c>
    </row>
    <row r="42" spans="1:17" ht="14.4" outlineLevel="1">
      <c r="A42" s="645" t="s">
        <v>704</v>
      </c>
      <c r="B42" s="65" t="s">
        <v>339</v>
      </c>
      <c r="C42" s="613" t="s">
        <v>707</v>
      </c>
      <c r="D42" s="51" t="s">
        <v>128</v>
      </c>
      <c r="E42" s="167" t="s">
        <v>737</v>
      </c>
      <c r="F42" s="626" t="s">
        <v>23</v>
      </c>
      <c r="G42" s="67">
        <v>317.06</v>
      </c>
      <c r="H42" s="663">
        <v>4.33</v>
      </c>
      <c r="I42" s="55" t="s">
        <v>128</v>
      </c>
      <c r="J42" s="2"/>
      <c r="K42" s="3"/>
      <c r="L42" s="13">
        <f t="shared" si="20"/>
        <v>0</v>
      </c>
      <c r="M42" s="4"/>
      <c r="N42" s="4"/>
      <c r="O42" s="56">
        <f t="shared" si="21"/>
        <v>0</v>
      </c>
      <c r="P42" s="56">
        <f t="shared" si="22"/>
        <v>0</v>
      </c>
      <c r="Q42" s="56">
        <f t="shared" si="23"/>
        <v>0</v>
      </c>
    </row>
    <row r="43" spans="1:17" ht="15.6" customHeight="1" outlineLevel="1">
      <c r="A43" s="645" t="s">
        <v>704</v>
      </c>
      <c r="B43" s="65" t="s">
        <v>339</v>
      </c>
      <c r="C43" s="613" t="s">
        <v>707</v>
      </c>
      <c r="D43" s="51" t="s">
        <v>738</v>
      </c>
      <c r="E43" s="163" t="s">
        <v>739</v>
      </c>
      <c r="F43" s="626" t="s">
        <v>30</v>
      </c>
      <c r="G43" s="67">
        <v>35.25</v>
      </c>
      <c r="H43" s="55">
        <v>21.67</v>
      </c>
      <c r="I43" s="55" t="s">
        <v>64</v>
      </c>
      <c r="J43" s="2"/>
      <c r="K43" s="3"/>
      <c r="L43" s="13">
        <f t="shared" ref="L43:L46" si="24">SUM(J43:K43)</f>
        <v>0</v>
      </c>
      <c r="M43" s="4"/>
      <c r="N43" s="4"/>
      <c r="O43" s="56">
        <f t="shared" si="21"/>
        <v>0</v>
      </c>
      <c r="P43" s="56">
        <f t="shared" si="22"/>
        <v>0</v>
      </c>
      <c r="Q43" s="56">
        <f t="shared" ref="Q43:Q46" si="25">SUM(O43:P43)</f>
        <v>0</v>
      </c>
    </row>
    <row r="44" spans="1:17" ht="15.6" customHeight="1" outlineLevel="1">
      <c r="A44" s="645" t="s">
        <v>704</v>
      </c>
      <c r="B44" s="65" t="s">
        <v>339</v>
      </c>
      <c r="C44" s="613" t="s">
        <v>707</v>
      </c>
      <c r="D44" s="51" t="s">
        <v>304</v>
      </c>
      <c r="E44" s="163" t="s">
        <v>740</v>
      </c>
      <c r="F44" s="626" t="s">
        <v>23</v>
      </c>
      <c r="G44" s="67">
        <v>20.82</v>
      </c>
      <c r="H44" s="55">
        <v>1</v>
      </c>
      <c r="I44" s="55" t="s">
        <v>741</v>
      </c>
      <c r="J44" s="2"/>
      <c r="K44" s="3"/>
      <c r="L44" s="13">
        <f t="shared" si="24"/>
        <v>0</v>
      </c>
      <c r="M44" s="4"/>
      <c r="N44" s="4"/>
      <c r="O44" s="56">
        <f t="shared" si="21"/>
        <v>0</v>
      </c>
      <c r="P44" s="56">
        <f t="shared" si="22"/>
        <v>0</v>
      </c>
      <c r="Q44" s="56">
        <f t="shared" si="25"/>
        <v>0</v>
      </c>
    </row>
    <row r="45" spans="1:17" ht="15.6" customHeight="1" outlineLevel="1">
      <c r="A45" s="645" t="s">
        <v>704</v>
      </c>
      <c r="B45" s="65" t="s">
        <v>339</v>
      </c>
      <c r="C45" s="613" t="s">
        <v>707</v>
      </c>
      <c r="D45" s="51" t="s">
        <v>304</v>
      </c>
      <c r="E45" s="163" t="s">
        <v>740</v>
      </c>
      <c r="F45" s="626" t="s">
        <v>23</v>
      </c>
      <c r="G45" s="67">
        <v>5.36</v>
      </c>
      <c r="H45" s="55">
        <v>1</v>
      </c>
      <c r="I45" s="55" t="s">
        <v>742</v>
      </c>
      <c r="J45" s="2"/>
      <c r="K45" s="3"/>
      <c r="L45" s="13">
        <f t="shared" si="24"/>
        <v>0</v>
      </c>
      <c r="M45" s="4"/>
      <c r="N45" s="4"/>
      <c r="O45" s="56">
        <f t="shared" si="21"/>
        <v>0</v>
      </c>
      <c r="P45" s="56">
        <f t="shared" si="22"/>
        <v>0</v>
      </c>
      <c r="Q45" s="56">
        <f t="shared" si="25"/>
        <v>0</v>
      </c>
    </row>
    <row r="46" spans="1:17" ht="15.75" customHeight="1" outlineLevel="1">
      <c r="A46" s="645" t="s">
        <v>704</v>
      </c>
      <c r="B46" s="65" t="s">
        <v>339</v>
      </c>
      <c r="C46" s="613" t="s">
        <v>705</v>
      </c>
      <c r="D46" s="51" t="s">
        <v>305</v>
      </c>
      <c r="E46" s="167" t="s">
        <v>743</v>
      </c>
      <c r="F46" s="626" t="s">
        <v>30</v>
      </c>
      <c r="G46" s="67">
        <v>25.73</v>
      </c>
      <c r="H46" s="54">
        <v>13</v>
      </c>
      <c r="I46" s="55" t="s">
        <v>306</v>
      </c>
      <c r="J46" s="2"/>
      <c r="K46" s="3"/>
      <c r="L46" s="13">
        <f t="shared" si="24"/>
        <v>0</v>
      </c>
      <c r="M46" s="4"/>
      <c r="N46" s="4"/>
      <c r="O46" s="56">
        <f t="shared" si="21"/>
        <v>0</v>
      </c>
      <c r="P46" s="56">
        <f t="shared" si="22"/>
        <v>0</v>
      </c>
      <c r="Q46" s="56">
        <f t="shared" si="25"/>
        <v>0</v>
      </c>
    </row>
    <row r="47" spans="1:17" ht="15.75" customHeight="1" outlineLevel="1">
      <c r="A47" s="645" t="s">
        <v>704</v>
      </c>
      <c r="B47" s="65" t="s">
        <v>339</v>
      </c>
      <c r="C47" s="613" t="s">
        <v>707</v>
      </c>
      <c r="D47" s="51" t="s">
        <v>305</v>
      </c>
      <c r="E47" s="167" t="s">
        <v>744</v>
      </c>
      <c r="F47" s="626" t="s">
        <v>23</v>
      </c>
      <c r="G47" s="67">
        <v>196.82</v>
      </c>
      <c r="H47" s="54">
        <v>13</v>
      </c>
      <c r="I47" s="55" t="s">
        <v>306</v>
      </c>
      <c r="J47" s="2"/>
      <c r="K47" s="3"/>
      <c r="L47" s="13">
        <f t="shared" si="16"/>
        <v>0</v>
      </c>
      <c r="M47" s="4"/>
      <c r="N47" s="4"/>
      <c r="O47" s="56">
        <f t="shared" si="17"/>
        <v>0</v>
      </c>
      <c r="P47" s="56">
        <f t="shared" si="18"/>
        <v>0</v>
      </c>
      <c r="Q47" s="56">
        <f t="shared" si="19"/>
        <v>0</v>
      </c>
    </row>
    <row r="48" spans="1:17" ht="15.75" customHeight="1" outlineLevel="1">
      <c r="A48" s="645" t="s">
        <v>704</v>
      </c>
      <c r="B48" s="65" t="s">
        <v>339</v>
      </c>
      <c r="C48" s="613" t="s">
        <v>707</v>
      </c>
      <c r="D48" s="51" t="s">
        <v>305</v>
      </c>
      <c r="E48" s="167" t="s">
        <v>745</v>
      </c>
      <c r="F48" s="626" t="s">
        <v>30</v>
      </c>
      <c r="G48" s="67">
        <v>38.83</v>
      </c>
      <c r="H48" s="54">
        <v>13</v>
      </c>
      <c r="I48" s="55" t="s">
        <v>306</v>
      </c>
      <c r="J48" s="2"/>
      <c r="K48" s="3"/>
      <c r="L48" s="13">
        <f t="shared" si="16"/>
        <v>0</v>
      </c>
      <c r="M48" s="4"/>
      <c r="N48" s="4"/>
      <c r="O48" s="56">
        <f t="shared" si="17"/>
        <v>0</v>
      </c>
      <c r="P48" s="56">
        <f t="shared" si="18"/>
        <v>0</v>
      </c>
      <c r="Q48" s="56">
        <f t="shared" si="19"/>
        <v>0</v>
      </c>
    </row>
    <row r="49" spans="1:17" ht="15.75" customHeight="1" outlineLevel="1">
      <c r="A49" s="645" t="s">
        <v>704</v>
      </c>
      <c r="B49" s="65" t="s">
        <v>339</v>
      </c>
      <c r="C49" s="613" t="s">
        <v>707</v>
      </c>
      <c r="D49" s="51" t="s">
        <v>305</v>
      </c>
      <c r="E49" s="167" t="s">
        <v>746</v>
      </c>
      <c r="F49" s="626" t="s">
        <v>23</v>
      </c>
      <c r="G49" s="67">
        <v>222.81</v>
      </c>
      <c r="H49" s="54">
        <v>13</v>
      </c>
      <c r="I49" s="55" t="s">
        <v>306</v>
      </c>
      <c r="J49" s="2"/>
      <c r="K49" s="3"/>
      <c r="L49" s="13">
        <f t="shared" si="16"/>
        <v>0</v>
      </c>
      <c r="M49" s="4"/>
      <c r="N49" s="4"/>
      <c r="O49" s="56">
        <f t="shared" si="17"/>
        <v>0</v>
      </c>
      <c r="P49" s="56">
        <f t="shared" si="18"/>
        <v>0</v>
      </c>
      <c r="Q49" s="56">
        <f t="shared" si="19"/>
        <v>0</v>
      </c>
    </row>
    <row r="50" spans="1:17" ht="15.6" customHeight="1" outlineLevel="1">
      <c r="A50" s="645" t="s">
        <v>704</v>
      </c>
      <c r="B50" s="65" t="s">
        <v>339</v>
      </c>
      <c r="C50" s="613" t="s">
        <v>707</v>
      </c>
      <c r="D50" s="51" t="s">
        <v>305</v>
      </c>
      <c r="E50" s="167" t="s">
        <v>747</v>
      </c>
      <c r="F50" s="626" t="s">
        <v>23</v>
      </c>
      <c r="G50" s="67">
        <v>35.049999999999997</v>
      </c>
      <c r="H50" s="663">
        <v>1</v>
      </c>
      <c r="I50" s="55" t="s">
        <v>741</v>
      </c>
      <c r="J50" s="2"/>
      <c r="K50" s="3"/>
      <c r="L50" s="13">
        <f t="shared" si="16"/>
        <v>0</v>
      </c>
      <c r="M50" s="4"/>
      <c r="N50" s="4"/>
      <c r="O50" s="56">
        <f t="shared" si="17"/>
        <v>0</v>
      </c>
      <c r="P50" s="56">
        <f t="shared" si="18"/>
        <v>0</v>
      </c>
      <c r="Q50" s="56">
        <f t="shared" si="19"/>
        <v>0</v>
      </c>
    </row>
    <row r="51" spans="1:17" ht="15.75" customHeight="1" outlineLevel="1">
      <c r="A51" s="645" t="s">
        <v>704</v>
      </c>
      <c r="B51" s="65" t="s">
        <v>339</v>
      </c>
      <c r="C51" s="613" t="s">
        <v>707</v>
      </c>
      <c r="D51" s="51" t="s">
        <v>63</v>
      </c>
      <c r="E51" s="168" t="s">
        <v>748</v>
      </c>
      <c r="F51" s="626" t="s">
        <v>26</v>
      </c>
      <c r="G51" s="67">
        <v>6.25</v>
      </c>
      <c r="H51" s="663">
        <v>21.67</v>
      </c>
      <c r="I51" s="55" t="s">
        <v>63</v>
      </c>
      <c r="J51" s="2"/>
      <c r="K51" s="3"/>
      <c r="L51" s="13">
        <f t="shared" si="16"/>
        <v>0</v>
      </c>
      <c r="M51" s="4"/>
      <c r="N51" s="4"/>
      <c r="O51" s="56">
        <f t="shared" si="17"/>
        <v>0</v>
      </c>
      <c r="P51" s="56">
        <f t="shared" si="18"/>
        <v>0</v>
      </c>
      <c r="Q51" s="56">
        <f t="shared" si="19"/>
        <v>0</v>
      </c>
    </row>
    <row r="52" spans="1:17" s="64" customFormat="1" ht="15.75" customHeight="1">
      <c r="A52" s="645" t="s">
        <v>704</v>
      </c>
      <c r="B52" s="65" t="s">
        <v>339</v>
      </c>
      <c r="C52" s="613" t="s">
        <v>707</v>
      </c>
      <c r="D52" s="51" t="s">
        <v>63</v>
      </c>
      <c r="E52" s="168" t="s">
        <v>749</v>
      </c>
      <c r="F52" s="626" t="s">
        <v>26</v>
      </c>
      <c r="G52" s="67">
        <v>10.16</v>
      </c>
      <c r="H52" s="663">
        <v>21.67</v>
      </c>
      <c r="I52" s="55" t="s">
        <v>63</v>
      </c>
      <c r="J52" s="2"/>
      <c r="K52" s="3"/>
      <c r="L52" s="13">
        <f t="shared" si="16"/>
        <v>0</v>
      </c>
      <c r="M52" s="4"/>
      <c r="N52" s="4"/>
      <c r="O52" s="56">
        <f t="shared" si="17"/>
        <v>0</v>
      </c>
      <c r="P52" s="56">
        <f t="shared" si="18"/>
        <v>0</v>
      </c>
      <c r="Q52" s="56">
        <f t="shared" si="19"/>
        <v>0</v>
      </c>
    </row>
    <row r="53" spans="1:17" ht="14.4" outlineLevel="1">
      <c r="A53" s="645" t="s">
        <v>704</v>
      </c>
      <c r="B53" s="65" t="s">
        <v>339</v>
      </c>
      <c r="C53" s="613" t="s">
        <v>707</v>
      </c>
      <c r="D53" s="51" t="s">
        <v>63</v>
      </c>
      <c r="E53" s="168" t="s">
        <v>750</v>
      </c>
      <c r="F53" s="626" t="s">
        <v>26</v>
      </c>
      <c r="G53" s="67">
        <v>10.16</v>
      </c>
      <c r="H53" s="663">
        <v>21.67</v>
      </c>
      <c r="I53" s="55" t="s">
        <v>63</v>
      </c>
      <c r="J53" s="2"/>
      <c r="K53" s="3"/>
      <c r="L53" s="13">
        <f t="shared" si="16"/>
        <v>0</v>
      </c>
      <c r="M53" s="4"/>
      <c r="N53" s="4"/>
      <c r="O53" s="56">
        <f t="shared" si="17"/>
        <v>0</v>
      </c>
      <c r="P53" s="56">
        <f t="shared" si="18"/>
        <v>0</v>
      </c>
      <c r="Q53" s="56">
        <f t="shared" si="19"/>
        <v>0</v>
      </c>
    </row>
    <row r="54" spans="1:17" ht="15.6" customHeight="1" outlineLevel="1">
      <c r="A54" s="645" t="s">
        <v>704</v>
      </c>
      <c r="B54" s="65" t="s">
        <v>339</v>
      </c>
      <c r="C54" s="613" t="s">
        <v>707</v>
      </c>
      <c r="D54" s="51" t="s">
        <v>751</v>
      </c>
      <c r="E54" s="168" t="s">
        <v>752</v>
      </c>
      <c r="F54" s="626" t="s">
        <v>26</v>
      </c>
      <c r="G54" s="67">
        <v>4.59</v>
      </c>
      <c r="H54" s="55">
        <v>21.67</v>
      </c>
      <c r="I54" s="55" t="s">
        <v>446</v>
      </c>
      <c r="J54" s="2"/>
      <c r="K54" s="3"/>
      <c r="L54" s="13">
        <f t="shared" ref="L54" si="26">SUM(J54:K54)</f>
        <v>0</v>
      </c>
      <c r="M54" s="4"/>
      <c r="N54" s="4"/>
      <c r="O54" s="56">
        <f t="shared" si="17"/>
        <v>0</v>
      </c>
      <c r="P54" s="56">
        <f t="shared" si="18"/>
        <v>0</v>
      </c>
      <c r="Q54" s="56">
        <f t="shared" ref="Q54" si="27">SUM(O54:P54)</f>
        <v>0</v>
      </c>
    </row>
    <row r="55" spans="1:17" ht="15.75" customHeight="1" outlineLevel="1">
      <c r="A55" s="645" t="s">
        <v>704</v>
      </c>
      <c r="B55" s="65" t="s">
        <v>339</v>
      </c>
      <c r="C55" s="613" t="s">
        <v>707</v>
      </c>
      <c r="D55" s="51" t="s">
        <v>63</v>
      </c>
      <c r="E55" s="168" t="s">
        <v>753</v>
      </c>
      <c r="F55" s="626" t="s">
        <v>26</v>
      </c>
      <c r="G55" s="67">
        <v>9.9700000000000006</v>
      </c>
      <c r="H55" s="663">
        <v>21.67</v>
      </c>
      <c r="I55" s="55" t="s">
        <v>63</v>
      </c>
      <c r="J55" s="2"/>
      <c r="K55" s="3"/>
      <c r="L55" s="13">
        <f t="shared" ref="L55:L62" si="28">SUM(J55:K55)</f>
        <v>0</v>
      </c>
      <c r="M55" s="4"/>
      <c r="N55" s="4"/>
      <c r="O55" s="56">
        <f t="shared" si="17"/>
        <v>0</v>
      </c>
      <c r="P55" s="56">
        <f t="shared" si="18"/>
        <v>0</v>
      </c>
      <c r="Q55" s="56">
        <f t="shared" ref="Q55:Q62" si="29">SUM(O55:P55)</f>
        <v>0</v>
      </c>
    </row>
    <row r="56" spans="1:17" ht="15.75" customHeight="1" outlineLevel="1">
      <c r="A56" s="645" t="s">
        <v>704</v>
      </c>
      <c r="B56" s="65" t="s">
        <v>339</v>
      </c>
      <c r="C56" s="613" t="s">
        <v>707</v>
      </c>
      <c r="D56" s="51" t="s">
        <v>714</v>
      </c>
      <c r="E56" s="167" t="s">
        <v>754</v>
      </c>
      <c r="F56" s="626" t="s">
        <v>23</v>
      </c>
      <c r="G56" s="67">
        <v>132.47</v>
      </c>
      <c r="H56" s="663">
        <v>21.67</v>
      </c>
      <c r="I56" s="55" t="s">
        <v>554</v>
      </c>
      <c r="J56" s="2"/>
      <c r="K56" s="3"/>
      <c r="L56" s="13">
        <f t="shared" si="28"/>
        <v>0</v>
      </c>
      <c r="M56" s="4"/>
      <c r="N56" s="4"/>
      <c r="O56" s="56">
        <f t="shared" si="17"/>
        <v>0</v>
      </c>
      <c r="P56" s="56">
        <f t="shared" si="18"/>
        <v>0</v>
      </c>
      <c r="Q56" s="56">
        <f t="shared" si="29"/>
        <v>0</v>
      </c>
    </row>
    <row r="57" spans="1:17" ht="15.75" customHeight="1" outlineLevel="1">
      <c r="A57" s="645" t="s">
        <v>704</v>
      </c>
      <c r="B57" s="65" t="s">
        <v>339</v>
      </c>
      <c r="C57" s="613" t="s">
        <v>707</v>
      </c>
      <c r="D57" s="51" t="s">
        <v>714</v>
      </c>
      <c r="E57" s="167" t="s">
        <v>755</v>
      </c>
      <c r="F57" s="626" t="s">
        <v>23</v>
      </c>
      <c r="G57" s="67">
        <v>93.93</v>
      </c>
      <c r="H57" s="663">
        <v>21.67</v>
      </c>
      <c r="I57" s="55" t="s">
        <v>756</v>
      </c>
      <c r="J57" s="2"/>
      <c r="K57" s="3"/>
      <c r="L57" s="13">
        <f t="shared" si="28"/>
        <v>0</v>
      </c>
      <c r="M57" s="4"/>
      <c r="N57" s="4"/>
      <c r="O57" s="56">
        <f t="shared" si="17"/>
        <v>0</v>
      </c>
      <c r="P57" s="56">
        <f t="shared" si="18"/>
        <v>0</v>
      </c>
      <c r="Q57" s="56">
        <f t="shared" si="29"/>
        <v>0</v>
      </c>
    </row>
    <row r="58" spans="1:17" ht="15.6" customHeight="1" outlineLevel="1">
      <c r="A58" s="645" t="s">
        <v>704</v>
      </c>
      <c r="B58" s="65" t="s">
        <v>339</v>
      </c>
      <c r="C58" s="613" t="s">
        <v>707</v>
      </c>
      <c r="D58" s="51" t="s">
        <v>714</v>
      </c>
      <c r="E58" s="167" t="s">
        <v>757</v>
      </c>
      <c r="F58" s="626" t="s">
        <v>23</v>
      </c>
      <c r="G58" s="67">
        <v>46.53</v>
      </c>
      <c r="H58" s="663">
        <v>21.67</v>
      </c>
      <c r="I58" s="55" t="s">
        <v>554</v>
      </c>
      <c r="J58" s="2"/>
      <c r="K58" s="3"/>
      <c r="L58" s="13">
        <f t="shared" si="28"/>
        <v>0</v>
      </c>
      <c r="M58" s="4"/>
      <c r="N58" s="4"/>
      <c r="O58" s="56">
        <f t="shared" si="17"/>
        <v>0</v>
      </c>
      <c r="P58" s="56">
        <f t="shared" si="18"/>
        <v>0</v>
      </c>
      <c r="Q58" s="56">
        <f t="shared" si="29"/>
        <v>0</v>
      </c>
    </row>
    <row r="59" spans="1:17" ht="15.75" customHeight="1" outlineLevel="1">
      <c r="A59" s="645" t="s">
        <v>704</v>
      </c>
      <c r="B59" s="65" t="s">
        <v>339</v>
      </c>
      <c r="C59" s="613" t="s">
        <v>707</v>
      </c>
      <c r="D59" s="51" t="s">
        <v>714</v>
      </c>
      <c r="E59" s="167" t="s">
        <v>758</v>
      </c>
      <c r="F59" s="626" t="s">
        <v>23</v>
      </c>
      <c r="G59" s="67">
        <v>99.86</v>
      </c>
      <c r="H59" s="55">
        <v>21.67</v>
      </c>
      <c r="I59" s="55" t="s">
        <v>554</v>
      </c>
      <c r="J59" s="2"/>
      <c r="K59" s="3"/>
      <c r="L59" s="13">
        <f t="shared" si="28"/>
        <v>0</v>
      </c>
      <c r="M59" s="4"/>
      <c r="N59" s="4"/>
      <c r="O59" s="56">
        <f t="shared" si="17"/>
        <v>0</v>
      </c>
      <c r="P59" s="56">
        <f t="shared" si="18"/>
        <v>0</v>
      </c>
      <c r="Q59" s="56">
        <f t="shared" si="29"/>
        <v>0</v>
      </c>
    </row>
    <row r="60" spans="1:17" ht="15.75" customHeight="1" outlineLevel="1">
      <c r="A60" s="645" t="s">
        <v>704</v>
      </c>
      <c r="B60" s="65" t="s">
        <v>339</v>
      </c>
      <c r="C60" s="613" t="s">
        <v>707</v>
      </c>
      <c r="D60" s="51" t="s">
        <v>714</v>
      </c>
      <c r="E60" s="167" t="s">
        <v>759</v>
      </c>
      <c r="F60" s="626" t="s">
        <v>23</v>
      </c>
      <c r="G60" s="67">
        <v>45.13</v>
      </c>
      <c r="H60" s="663">
        <v>21.67</v>
      </c>
      <c r="I60" s="55" t="s">
        <v>554</v>
      </c>
      <c r="J60" s="2"/>
      <c r="K60" s="3"/>
      <c r="L60" s="13">
        <f t="shared" si="28"/>
        <v>0</v>
      </c>
      <c r="M60" s="4"/>
      <c r="N60" s="4"/>
      <c r="O60" s="56">
        <f t="shared" si="17"/>
        <v>0</v>
      </c>
      <c r="P60" s="56">
        <f t="shared" si="18"/>
        <v>0</v>
      </c>
      <c r="Q60" s="56">
        <f t="shared" si="29"/>
        <v>0</v>
      </c>
    </row>
    <row r="61" spans="1:17" s="64" customFormat="1" ht="15.75" customHeight="1">
      <c r="A61" s="645" t="s">
        <v>704</v>
      </c>
      <c r="B61" s="65" t="s">
        <v>339</v>
      </c>
      <c r="C61" s="613" t="s">
        <v>707</v>
      </c>
      <c r="D61" s="51" t="s">
        <v>714</v>
      </c>
      <c r="E61" s="167" t="s">
        <v>760</v>
      </c>
      <c r="F61" s="626" t="s">
        <v>30</v>
      </c>
      <c r="G61" s="67">
        <v>50.98</v>
      </c>
      <c r="H61" s="663">
        <v>4.33</v>
      </c>
      <c r="I61" s="55" t="s">
        <v>109</v>
      </c>
      <c r="J61" s="2"/>
      <c r="K61" s="3"/>
      <c r="L61" s="13">
        <f t="shared" si="28"/>
        <v>0</v>
      </c>
      <c r="M61" s="4"/>
      <c r="N61" s="4"/>
      <c r="O61" s="56">
        <f t="shared" si="17"/>
        <v>0</v>
      </c>
      <c r="P61" s="56">
        <f t="shared" si="18"/>
        <v>0</v>
      </c>
      <c r="Q61" s="56">
        <f t="shared" si="29"/>
        <v>0</v>
      </c>
    </row>
    <row r="62" spans="1:17" ht="14.4" outlineLevel="1">
      <c r="A62" s="645" t="s">
        <v>704</v>
      </c>
      <c r="B62" s="65" t="s">
        <v>339</v>
      </c>
      <c r="C62" s="613" t="s">
        <v>707</v>
      </c>
      <c r="D62" s="51" t="s">
        <v>714</v>
      </c>
      <c r="E62" s="167" t="s">
        <v>761</v>
      </c>
      <c r="F62" s="626" t="s">
        <v>30</v>
      </c>
      <c r="G62" s="67">
        <v>56.72</v>
      </c>
      <c r="H62" s="663">
        <v>4.33</v>
      </c>
      <c r="I62" s="55" t="s">
        <v>109</v>
      </c>
      <c r="J62" s="2"/>
      <c r="K62" s="3"/>
      <c r="L62" s="13">
        <f t="shared" si="28"/>
        <v>0</v>
      </c>
      <c r="M62" s="4"/>
      <c r="N62" s="4"/>
      <c r="O62" s="56">
        <f t="shared" si="17"/>
        <v>0</v>
      </c>
      <c r="P62" s="56">
        <f t="shared" si="18"/>
        <v>0</v>
      </c>
      <c r="Q62" s="56">
        <f t="shared" si="29"/>
        <v>0</v>
      </c>
    </row>
    <row r="63" spans="1:17" ht="15.6" customHeight="1" outlineLevel="1">
      <c r="A63" s="645" t="s">
        <v>704</v>
      </c>
      <c r="B63" s="65" t="s">
        <v>339</v>
      </c>
      <c r="C63" s="613" t="s">
        <v>707</v>
      </c>
      <c r="D63" s="51" t="s">
        <v>714</v>
      </c>
      <c r="E63" s="167" t="s">
        <v>762</v>
      </c>
      <c r="F63" s="626" t="s">
        <v>30</v>
      </c>
      <c r="G63" s="67">
        <v>169.97</v>
      </c>
      <c r="H63" s="663">
        <v>4.33</v>
      </c>
      <c r="I63" s="55" t="s">
        <v>109</v>
      </c>
      <c r="J63" s="2"/>
      <c r="K63" s="3"/>
      <c r="L63" s="13">
        <f t="shared" ref="L63:L66" si="30">SUM(J63:K63)</f>
        <v>0</v>
      </c>
      <c r="M63" s="4"/>
      <c r="N63" s="4"/>
      <c r="O63" s="56">
        <f t="shared" si="17"/>
        <v>0</v>
      </c>
      <c r="P63" s="56">
        <f t="shared" si="18"/>
        <v>0</v>
      </c>
      <c r="Q63" s="56">
        <f t="shared" ref="Q63:Q66" si="31">SUM(O63:P63)</f>
        <v>0</v>
      </c>
    </row>
    <row r="64" spans="1:17" ht="15.6" customHeight="1" outlineLevel="1">
      <c r="A64" s="645" t="s">
        <v>704</v>
      </c>
      <c r="B64" s="65" t="s">
        <v>339</v>
      </c>
      <c r="C64" s="613" t="s">
        <v>707</v>
      </c>
      <c r="D64" s="51" t="s">
        <v>714</v>
      </c>
      <c r="E64" s="167" t="s">
        <v>763</v>
      </c>
      <c r="F64" s="626" t="s">
        <v>23</v>
      </c>
      <c r="G64" s="67">
        <v>83.68</v>
      </c>
      <c r="H64" s="663">
        <v>4.33</v>
      </c>
      <c r="I64" s="55" t="s">
        <v>109</v>
      </c>
      <c r="J64" s="2"/>
      <c r="K64" s="3"/>
      <c r="L64" s="13">
        <f t="shared" si="30"/>
        <v>0</v>
      </c>
      <c r="M64" s="4"/>
      <c r="N64" s="4"/>
      <c r="O64" s="56">
        <f t="shared" si="17"/>
        <v>0</v>
      </c>
      <c r="P64" s="56">
        <f t="shared" si="18"/>
        <v>0</v>
      </c>
      <c r="Q64" s="56">
        <f t="shared" si="31"/>
        <v>0</v>
      </c>
    </row>
    <row r="65" spans="1:17" ht="15.6" customHeight="1" outlineLevel="1">
      <c r="A65" s="645" t="s">
        <v>704</v>
      </c>
      <c r="B65" s="65" t="s">
        <v>339</v>
      </c>
      <c r="C65" s="613" t="s">
        <v>707</v>
      </c>
      <c r="D65" s="51" t="s">
        <v>714</v>
      </c>
      <c r="E65" s="167" t="s">
        <v>764</v>
      </c>
      <c r="F65" s="626" t="s">
        <v>23</v>
      </c>
      <c r="G65" s="67">
        <v>199.94</v>
      </c>
      <c r="H65" s="55">
        <v>21.67</v>
      </c>
      <c r="I65" s="55" t="s">
        <v>554</v>
      </c>
      <c r="J65" s="2"/>
      <c r="K65" s="3"/>
      <c r="L65" s="13">
        <f t="shared" si="30"/>
        <v>0</v>
      </c>
      <c r="M65" s="4"/>
      <c r="N65" s="4"/>
      <c r="O65" s="56">
        <f t="shared" si="17"/>
        <v>0</v>
      </c>
      <c r="P65" s="56">
        <f t="shared" si="18"/>
        <v>0</v>
      </c>
      <c r="Q65" s="56">
        <f t="shared" si="31"/>
        <v>0</v>
      </c>
    </row>
    <row r="66" spans="1:17" ht="15.75" customHeight="1" outlineLevel="1">
      <c r="A66" s="645" t="s">
        <v>704</v>
      </c>
      <c r="B66" s="65" t="s">
        <v>339</v>
      </c>
      <c r="C66" s="613" t="s">
        <v>707</v>
      </c>
      <c r="D66" s="51" t="s">
        <v>714</v>
      </c>
      <c r="E66" s="167" t="s">
        <v>765</v>
      </c>
      <c r="F66" s="626" t="s">
        <v>23</v>
      </c>
      <c r="G66" s="67">
        <v>283.74</v>
      </c>
      <c r="H66" s="55">
        <v>21.67</v>
      </c>
      <c r="I66" s="55" t="s">
        <v>554</v>
      </c>
      <c r="J66" s="2"/>
      <c r="K66" s="3"/>
      <c r="L66" s="13">
        <f t="shared" si="30"/>
        <v>0</v>
      </c>
      <c r="M66" s="4"/>
      <c r="N66" s="4"/>
      <c r="O66" s="56">
        <f t="shared" si="17"/>
        <v>0</v>
      </c>
      <c r="P66" s="56">
        <f t="shared" si="18"/>
        <v>0</v>
      </c>
      <c r="Q66" s="56">
        <f t="shared" si="31"/>
        <v>0</v>
      </c>
    </row>
    <row r="67" spans="1:17" ht="15.75" customHeight="1" outlineLevel="1">
      <c r="A67" s="645" t="s">
        <v>704</v>
      </c>
      <c r="B67" s="65" t="s">
        <v>339</v>
      </c>
      <c r="C67" s="613" t="s">
        <v>707</v>
      </c>
      <c r="D67" s="51" t="s">
        <v>751</v>
      </c>
      <c r="E67" s="168" t="s">
        <v>766</v>
      </c>
      <c r="F67" s="626" t="s">
        <v>23</v>
      </c>
      <c r="G67" s="67">
        <v>18.53</v>
      </c>
      <c r="H67" s="663">
        <v>21.67</v>
      </c>
      <c r="I67" s="55" t="s">
        <v>718</v>
      </c>
      <c r="J67" s="2"/>
      <c r="K67" s="3"/>
      <c r="L67" s="13">
        <f t="shared" ref="L67" si="32">SUM(J67:K67)</f>
        <v>0</v>
      </c>
      <c r="M67" s="4"/>
      <c r="N67" s="4"/>
      <c r="O67" s="56">
        <f t="shared" ref="O67" si="33">J67*M67</f>
        <v>0</v>
      </c>
      <c r="P67" s="56">
        <f t="shared" ref="P67" si="34">K67*N67</f>
        <v>0</v>
      </c>
      <c r="Q67" s="56">
        <f t="shared" ref="Q67" si="35">SUM(O67:P67)</f>
        <v>0</v>
      </c>
    </row>
    <row r="68" spans="1:17" s="64" customFormat="1" ht="15.75" customHeight="1">
      <c r="A68" s="162" t="s">
        <v>704</v>
      </c>
      <c r="B68" s="49" t="s">
        <v>767</v>
      </c>
      <c r="C68" s="57"/>
      <c r="D68" s="58"/>
      <c r="E68" s="59"/>
      <c r="F68" s="60"/>
      <c r="G68" s="60">
        <f>SUBTOTAL(9,G34:G67)</f>
        <v>4585.0499999999993</v>
      </c>
      <c r="H68" s="59"/>
      <c r="I68" s="59"/>
      <c r="J68" s="62">
        <f>SUBTOTAL(9,J34:J67)</f>
        <v>0</v>
      </c>
      <c r="K68" s="62">
        <f>SUBTOTAL(9,K34:K67)</f>
        <v>0</v>
      </c>
      <c r="L68" s="62">
        <f>SUBTOTAL(9,L34:L67)</f>
        <v>0</v>
      </c>
      <c r="M68" s="15"/>
      <c r="N68" s="15"/>
      <c r="O68" s="63">
        <f>SUBTOTAL(9,O34:O67)</f>
        <v>0</v>
      </c>
      <c r="P68" s="63">
        <f>SUBTOTAL(9,P34:P67)</f>
        <v>0</v>
      </c>
      <c r="Q68" s="63">
        <f>SUBTOTAL(9,Q34:Q67)</f>
        <v>0</v>
      </c>
    </row>
    <row r="69" spans="1:17" ht="15.75" customHeight="1" outlineLevel="1">
      <c r="A69" s="645" t="s">
        <v>704</v>
      </c>
      <c r="B69" s="65" t="s">
        <v>768</v>
      </c>
      <c r="C69" s="613" t="s">
        <v>705</v>
      </c>
      <c r="D69" s="51" t="s">
        <v>714</v>
      </c>
      <c r="E69" s="168" t="s">
        <v>769</v>
      </c>
      <c r="F69" s="626" t="s">
        <v>30</v>
      </c>
      <c r="G69" s="67">
        <v>7.2</v>
      </c>
      <c r="H69" s="663">
        <v>1</v>
      </c>
      <c r="I69" s="55" t="s">
        <v>449</v>
      </c>
      <c r="J69" s="2"/>
      <c r="K69" s="3"/>
      <c r="L69" s="13">
        <f t="shared" ref="L69:L77" si="36">SUM(J69:K69)</f>
        <v>0</v>
      </c>
      <c r="M69" s="4"/>
      <c r="N69" s="4"/>
      <c r="O69" s="56">
        <f t="shared" ref="O69:O104" si="37">J69*M69</f>
        <v>0</v>
      </c>
      <c r="P69" s="56">
        <f t="shared" ref="P69:P104" si="38">K69*N69</f>
        <v>0</v>
      </c>
      <c r="Q69" s="56">
        <f t="shared" ref="Q69:Q77" si="39">SUM(O69:P69)</f>
        <v>0</v>
      </c>
    </row>
    <row r="70" spans="1:17" ht="15.75" customHeight="1" outlineLevel="1">
      <c r="A70" s="645" t="s">
        <v>704</v>
      </c>
      <c r="B70" s="65" t="s">
        <v>768</v>
      </c>
      <c r="C70" s="613" t="s">
        <v>705</v>
      </c>
      <c r="D70" s="51" t="s">
        <v>714</v>
      </c>
      <c r="E70" s="168" t="s">
        <v>769</v>
      </c>
      <c r="F70" s="626" t="s">
        <v>30</v>
      </c>
      <c r="G70" s="67">
        <v>5.8</v>
      </c>
      <c r="H70" s="663">
        <v>1</v>
      </c>
      <c r="I70" s="55" t="s">
        <v>449</v>
      </c>
      <c r="J70" s="2"/>
      <c r="K70" s="3"/>
      <c r="L70" s="13">
        <f t="shared" si="36"/>
        <v>0</v>
      </c>
      <c r="M70" s="4"/>
      <c r="N70" s="4"/>
      <c r="O70" s="56">
        <f t="shared" si="37"/>
        <v>0</v>
      </c>
      <c r="P70" s="56">
        <f t="shared" si="38"/>
        <v>0</v>
      </c>
      <c r="Q70" s="56">
        <f t="shared" si="39"/>
        <v>0</v>
      </c>
    </row>
    <row r="71" spans="1:17" ht="15.75" customHeight="1" outlineLevel="1">
      <c r="A71" s="645" t="s">
        <v>704</v>
      </c>
      <c r="B71" s="65" t="s">
        <v>768</v>
      </c>
      <c r="C71" s="613" t="s">
        <v>705</v>
      </c>
      <c r="D71" s="51" t="s">
        <v>714</v>
      </c>
      <c r="E71" s="168" t="s">
        <v>769</v>
      </c>
      <c r="F71" s="626" t="s">
        <v>30</v>
      </c>
      <c r="G71" s="67">
        <v>7.59</v>
      </c>
      <c r="H71" s="663">
        <v>1</v>
      </c>
      <c r="I71" s="55" t="s">
        <v>449</v>
      </c>
      <c r="J71" s="2"/>
      <c r="K71" s="3"/>
      <c r="L71" s="13">
        <f t="shared" si="36"/>
        <v>0</v>
      </c>
      <c r="M71" s="4"/>
      <c r="N71" s="4"/>
      <c r="O71" s="56">
        <f t="shared" si="37"/>
        <v>0</v>
      </c>
      <c r="P71" s="56">
        <f t="shared" si="38"/>
        <v>0</v>
      </c>
      <c r="Q71" s="56">
        <f t="shared" si="39"/>
        <v>0</v>
      </c>
    </row>
    <row r="72" spans="1:17" ht="15.75" customHeight="1" outlineLevel="1">
      <c r="A72" s="645" t="s">
        <v>704</v>
      </c>
      <c r="B72" s="65" t="s">
        <v>768</v>
      </c>
      <c r="C72" s="613" t="s">
        <v>705</v>
      </c>
      <c r="D72" s="51" t="s">
        <v>714</v>
      </c>
      <c r="E72" s="167" t="s">
        <v>734</v>
      </c>
      <c r="F72" s="626" t="s">
        <v>30</v>
      </c>
      <c r="G72" s="67">
        <v>3.72</v>
      </c>
      <c r="H72" s="663">
        <v>4.33</v>
      </c>
      <c r="I72" s="55" t="s">
        <v>109</v>
      </c>
      <c r="J72" s="2"/>
      <c r="K72" s="3"/>
      <c r="L72" s="13">
        <f t="shared" si="36"/>
        <v>0</v>
      </c>
      <c r="M72" s="4"/>
      <c r="N72" s="4"/>
      <c r="O72" s="56">
        <f t="shared" si="37"/>
        <v>0</v>
      </c>
      <c r="P72" s="56">
        <f t="shared" si="38"/>
        <v>0</v>
      </c>
      <c r="Q72" s="56">
        <f t="shared" si="39"/>
        <v>0</v>
      </c>
    </row>
    <row r="73" spans="1:17" ht="15.6" customHeight="1" outlineLevel="1">
      <c r="A73" s="645" t="s">
        <v>704</v>
      </c>
      <c r="B73" s="65" t="s">
        <v>768</v>
      </c>
      <c r="C73" s="613" t="s">
        <v>705</v>
      </c>
      <c r="D73" s="51" t="s">
        <v>714</v>
      </c>
      <c r="E73" s="168" t="s">
        <v>734</v>
      </c>
      <c r="F73" s="626" t="s">
        <v>30</v>
      </c>
      <c r="G73" s="67">
        <v>0.97</v>
      </c>
      <c r="H73" s="663">
        <v>4.33</v>
      </c>
      <c r="I73" s="55" t="s">
        <v>109</v>
      </c>
      <c r="J73" s="2"/>
      <c r="K73" s="3"/>
      <c r="L73" s="13">
        <f t="shared" si="36"/>
        <v>0</v>
      </c>
      <c r="M73" s="4"/>
      <c r="N73" s="4"/>
      <c r="O73" s="56">
        <f t="shared" si="37"/>
        <v>0</v>
      </c>
      <c r="P73" s="56">
        <f t="shared" si="38"/>
        <v>0</v>
      </c>
      <c r="Q73" s="56">
        <f t="shared" si="39"/>
        <v>0</v>
      </c>
    </row>
    <row r="74" spans="1:17" ht="15.75" customHeight="1" outlineLevel="1">
      <c r="A74" s="645" t="s">
        <v>704</v>
      </c>
      <c r="B74" s="65" t="s">
        <v>768</v>
      </c>
      <c r="C74" s="613" t="s">
        <v>707</v>
      </c>
      <c r="D74" s="51" t="s">
        <v>326</v>
      </c>
      <c r="E74" s="65" t="s">
        <v>326</v>
      </c>
      <c r="F74" s="53" t="s">
        <v>726</v>
      </c>
      <c r="G74" s="67">
        <v>15.02</v>
      </c>
      <c r="H74" s="54">
        <v>13</v>
      </c>
      <c r="I74" s="55" t="s">
        <v>306</v>
      </c>
      <c r="J74" s="2"/>
      <c r="K74" s="3"/>
      <c r="L74" s="13">
        <f t="shared" si="36"/>
        <v>0</v>
      </c>
      <c r="M74" s="4"/>
      <c r="N74" s="4"/>
      <c r="O74" s="56">
        <f t="shared" si="37"/>
        <v>0</v>
      </c>
      <c r="P74" s="56">
        <f t="shared" si="38"/>
        <v>0</v>
      </c>
      <c r="Q74" s="56">
        <f t="shared" si="39"/>
        <v>0</v>
      </c>
    </row>
    <row r="75" spans="1:17" ht="15.75" customHeight="1" outlineLevel="1">
      <c r="A75" s="645" t="s">
        <v>704</v>
      </c>
      <c r="B75" s="65" t="s">
        <v>768</v>
      </c>
      <c r="C75" s="613" t="s">
        <v>707</v>
      </c>
      <c r="D75" s="51" t="s">
        <v>313</v>
      </c>
      <c r="E75" s="167" t="s">
        <v>770</v>
      </c>
      <c r="F75" s="626" t="s">
        <v>30</v>
      </c>
      <c r="G75" s="67">
        <v>17.18</v>
      </c>
      <c r="H75" s="663">
        <v>8.67</v>
      </c>
      <c r="I75" s="55" t="s">
        <v>90</v>
      </c>
      <c r="J75" s="2"/>
      <c r="K75" s="3"/>
      <c r="L75" s="13">
        <f t="shared" si="36"/>
        <v>0</v>
      </c>
      <c r="M75" s="4"/>
      <c r="N75" s="4"/>
      <c r="O75" s="56">
        <f t="shared" si="37"/>
        <v>0</v>
      </c>
      <c r="P75" s="56">
        <f t="shared" si="38"/>
        <v>0</v>
      </c>
      <c r="Q75" s="56">
        <f t="shared" si="39"/>
        <v>0</v>
      </c>
    </row>
    <row r="76" spans="1:17" s="64" customFormat="1" ht="15.75" customHeight="1">
      <c r="A76" s="645" t="s">
        <v>704</v>
      </c>
      <c r="B76" s="65" t="s">
        <v>768</v>
      </c>
      <c r="C76" s="613" t="s">
        <v>707</v>
      </c>
      <c r="D76" s="51" t="s">
        <v>313</v>
      </c>
      <c r="E76" s="167" t="s">
        <v>771</v>
      </c>
      <c r="F76" s="626" t="s">
        <v>30</v>
      </c>
      <c r="G76" s="67">
        <v>17.920000000000002</v>
      </c>
      <c r="H76" s="663">
        <v>8.67</v>
      </c>
      <c r="I76" s="55" t="s">
        <v>90</v>
      </c>
      <c r="J76" s="2"/>
      <c r="K76" s="3"/>
      <c r="L76" s="13">
        <f t="shared" si="36"/>
        <v>0</v>
      </c>
      <c r="M76" s="4"/>
      <c r="N76" s="4"/>
      <c r="O76" s="56">
        <f t="shared" si="37"/>
        <v>0</v>
      </c>
      <c r="P76" s="56">
        <f t="shared" si="38"/>
        <v>0</v>
      </c>
      <c r="Q76" s="56">
        <f t="shared" si="39"/>
        <v>0</v>
      </c>
    </row>
    <row r="77" spans="1:17" ht="14.4" outlineLevel="1">
      <c r="A77" s="645" t="s">
        <v>704</v>
      </c>
      <c r="B77" s="65" t="s">
        <v>768</v>
      </c>
      <c r="C77" s="613" t="s">
        <v>707</v>
      </c>
      <c r="D77" s="51" t="s">
        <v>313</v>
      </c>
      <c r="E77" s="167" t="s">
        <v>772</v>
      </c>
      <c r="F77" s="626" t="s">
        <v>30</v>
      </c>
      <c r="G77" s="67">
        <v>63.23</v>
      </c>
      <c r="H77" s="663">
        <v>8.67</v>
      </c>
      <c r="I77" s="55" t="s">
        <v>90</v>
      </c>
      <c r="J77" s="2"/>
      <c r="K77" s="3"/>
      <c r="L77" s="13">
        <f t="shared" si="36"/>
        <v>0</v>
      </c>
      <c r="M77" s="4"/>
      <c r="N77" s="4"/>
      <c r="O77" s="56">
        <f t="shared" si="37"/>
        <v>0</v>
      </c>
      <c r="P77" s="56">
        <f t="shared" si="38"/>
        <v>0</v>
      </c>
      <c r="Q77" s="56">
        <f t="shared" si="39"/>
        <v>0</v>
      </c>
    </row>
    <row r="78" spans="1:17" ht="15.6" customHeight="1" outlineLevel="1">
      <c r="A78" s="645" t="s">
        <v>704</v>
      </c>
      <c r="B78" s="65" t="s">
        <v>768</v>
      </c>
      <c r="C78" s="613" t="s">
        <v>707</v>
      </c>
      <c r="D78" s="51" t="s">
        <v>313</v>
      </c>
      <c r="E78" s="167" t="s">
        <v>773</v>
      </c>
      <c r="F78" s="626" t="s">
        <v>30</v>
      </c>
      <c r="G78" s="67">
        <v>38.69</v>
      </c>
      <c r="H78" s="55">
        <v>21.67</v>
      </c>
      <c r="I78" s="55" t="s">
        <v>554</v>
      </c>
      <c r="J78" s="2"/>
      <c r="K78" s="3"/>
      <c r="L78" s="13">
        <f t="shared" ref="L78:L81" si="40">SUM(J78:K78)</f>
        <v>0</v>
      </c>
      <c r="M78" s="4"/>
      <c r="N78" s="4"/>
      <c r="O78" s="56">
        <f t="shared" si="37"/>
        <v>0</v>
      </c>
      <c r="P78" s="56">
        <f t="shared" si="38"/>
        <v>0</v>
      </c>
      <c r="Q78" s="56">
        <f t="shared" ref="Q78:Q81" si="41">SUM(O78:P78)</f>
        <v>0</v>
      </c>
    </row>
    <row r="79" spans="1:17" ht="15.6" customHeight="1" outlineLevel="1">
      <c r="A79" s="645" t="s">
        <v>704</v>
      </c>
      <c r="B79" s="65" t="s">
        <v>768</v>
      </c>
      <c r="C79" s="613" t="s">
        <v>705</v>
      </c>
      <c r="D79" s="51" t="s">
        <v>313</v>
      </c>
      <c r="E79" s="167" t="s">
        <v>691</v>
      </c>
      <c r="F79" s="626" t="s">
        <v>30</v>
      </c>
      <c r="G79" s="67">
        <v>15.71</v>
      </c>
      <c r="H79" s="663">
        <v>8.67</v>
      </c>
      <c r="I79" s="55" t="s">
        <v>90</v>
      </c>
      <c r="J79" s="2"/>
      <c r="K79" s="3"/>
      <c r="L79" s="13">
        <f t="shared" si="40"/>
        <v>0</v>
      </c>
      <c r="M79" s="4"/>
      <c r="N79" s="4"/>
      <c r="O79" s="56">
        <f t="shared" si="37"/>
        <v>0</v>
      </c>
      <c r="P79" s="56">
        <f t="shared" si="38"/>
        <v>0</v>
      </c>
      <c r="Q79" s="56">
        <f t="shared" si="41"/>
        <v>0</v>
      </c>
    </row>
    <row r="80" spans="1:17" ht="15.6" customHeight="1" outlineLevel="1">
      <c r="A80" s="645" t="s">
        <v>704</v>
      </c>
      <c r="B80" s="65" t="s">
        <v>768</v>
      </c>
      <c r="C80" s="613" t="s">
        <v>707</v>
      </c>
      <c r="D80" s="51" t="s">
        <v>128</v>
      </c>
      <c r="E80" s="167" t="s">
        <v>774</v>
      </c>
      <c r="F80" s="626" t="s">
        <v>30</v>
      </c>
      <c r="G80" s="67">
        <v>61.91</v>
      </c>
      <c r="H80" s="663">
        <v>4.33</v>
      </c>
      <c r="I80" s="55" t="s">
        <v>128</v>
      </c>
      <c r="J80" s="2"/>
      <c r="K80" s="3"/>
      <c r="L80" s="13">
        <f t="shared" si="40"/>
        <v>0</v>
      </c>
      <c r="M80" s="4"/>
      <c r="N80" s="4"/>
      <c r="O80" s="56">
        <f t="shared" si="37"/>
        <v>0</v>
      </c>
      <c r="P80" s="56">
        <f t="shared" si="38"/>
        <v>0</v>
      </c>
      <c r="Q80" s="56">
        <f t="shared" si="41"/>
        <v>0</v>
      </c>
    </row>
    <row r="81" spans="1:17" ht="15.75" customHeight="1" outlineLevel="1">
      <c r="A81" s="645" t="s">
        <v>704</v>
      </c>
      <c r="B81" s="65" t="s">
        <v>768</v>
      </c>
      <c r="C81" s="613" t="s">
        <v>707</v>
      </c>
      <c r="D81" s="51" t="s">
        <v>128</v>
      </c>
      <c r="E81" s="167" t="s">
        <v>775</v>
      </c>
      <c r="F81" s="626" t="s">
        <v>30</v>
      </c>
      <c r="G81" s="67">
        <v>100.18</v>
      </c>
      <c r="H81" s="663">
        <v>4.33</v>
      </c>
      <c r="I81" s="55" t="s">
        <v>128</v>
      </c>
      <c r="J81" s="2"/>
      <c r="K81" s="3"/>
      <c r="L81" s="13">
        <f t="shared" si="40"/>
        <v>0</v>
      </c>
      <c r="M81" s="4"/>
      <c r="N81" s="4"/>
      <c r="O81" s="56">
        <f t="shared" si="37"/>
        <v>0</v>
      </c>
      <c r="P81" s="56">
        <f t="shared" si="38"/>
        <v>0</v>
      </c>
      <c r="Q81" s="56">
        <f t="shared" si="41"/>
        <v>0</v>
      </c>
    </row>
    <row r="82" spans="1:17" ht="15.75" customHeight="1" outlineLevel="1">
      <c r="A82" s="645" t="s">
        <v>704</v>
      </c>
      <c r="B82" s="65" t="s">
        <v>768</v>
      </c>
      <c r="C82" s="613" t="s">
        <v>707</v>
      </c>
      <c r="D82" s="51" t="s">
        <v>128</v>
      </c>
      <c r="E82" s="167" t="s">
        <v>731</v>
      </c>
      <c r="F82" s="626" t="s">
        <v>30</v>
      </c>
      <c r="G82" s="67">
        <v>386.22</v>
      </c>
      <c r="H82" s="663">
        <v>4.33</v>
      </c>
      <c r="I82" s="55" t="s">
        <v>128</v>
      </c>
      <c r="J82" s="2"/>
      <c r="K82" s="3"/>
      <c r="L82" s="13">
        <f t="shared" ref="L82:L88" si="42">SUM(J82:K82)</f>
        <v>0</v>
      </c>
      <c r="M82" s="4"/>
      <c r="N82" s="4"/>
      <c r="O82" s="56">
        <f t="shared" si="37"/>
        <v>0</v>
      </c>
      <c r="P82" s="56">
        <f t="shared" si="38"/>
        <v>0</v>
      </c>
      <c r="Q82" s="56">
        <f t="shared" ref="Q82:Q88" si="43">SUM(O82:P82)</f>
        <v>0</v>
      </c>
    </row>
    <row r="83" spans="1:17" ht="15.75" customHeight="1" outlineLevel="1">
      <c r="A83" s="645" t="s">
        <v>704</v>
      </c>
      <c r="B83" s="65" t="s">
        <v>768</v>
      </c>
      <c r="C83" s="613" t="s">
        <v>707</v>
      </c>
      <c r="D83" s="51" t="s">
        <v>351</v>
      </c>
      <c r="E83" s="163" t="s">
        <v>351</v>
      </c>
      <c r="F83" s="626" t="s">
        <v>30</v>
      </c>
      <c r="G83" s="67">
        <v>83.44</v>
      </c>
      <c r="H83" s="663">
        <v>21.67</v>
      </c>
      <c r="I83" s="55" t="s">
        <v>64</v>
      </c>
      <c r="J83" s="2"/>
      <c r="K83" s="3"/>
      <c r="L83" s="13">
        <f t="shared" si="42"/>
        <v>0</v>
      </c>
      <c r="M83" s="4"/>
      <c r="N83" s="4"/>
      <c r="O83" s="56">
        <f t="shared" si="37"/>
        <v>0</v>
      </c>
      <c r="P83" s="56">
        <f t="shared" si="38"/>
        <v>0</v>
      </c>
      <c r="Q83" s="56">
        <f t="shared" si="43"/>
        <v>0</v>
      </c>
    </row>
    <row r="84" spans="1:17" ht="15.75" customHeight="1" outlineLevel="1">
      <c r="A84" s="645" t="s">
        <v>704</v>
      </c>
      <c r="B84" s="65" t="s">
        <v>768</v>
      </c>
      <c r="C84" s="613" t="s">
        <v>707</v>
      </c>
      <c r="D84" s="51" t="s">
        <v>305</v>
      </c>
      <c r="E84" s="163" t="s">
        <v>776</v>
      </c>
      <c r="F84" s="626" t="s">
        <v>30</v>
      </c>
      <c r="G84" s="67">
        <v>5.48</v>
      </c>
      <c r="H84" s="54">
        <v>13</v>
      </c>
      <c r="I84" s="55" t="s">
        <v>306</v>
      </c>
      <c r="J84" s="2"/>
      <c r="K84" s="3"/>
      <c r="L84" s="13">
        <f t="shared" si="42"/>
        <v>0</v>
      </c>
      <c r="M84" s="4"/>
      <c r="N84" s="4"/>
      <c r="O84" s="56">
        <f t="shared" si="37"/>
        <v>0</v>
      </c>
      <c r="P84" s="56">
        <f t="shared" si="38"/>
        <v>0</v>
      </c>
      <c r="Q84" s="56">
        <f t="shared" si="43"/>
        <v>0</v>
      </c>
    </row>
    <row r="85" spans="1:17" ht="15.6" customHeight="1" outlineLevel="1">
      <c r="A85" s="645" t="s">
        <v>704</v>
      </c>
      <c r="B85" s="65" t="s">
        <v>768</v>
      </c>
      <c r="C85" s="613" t="s">
        <v>707</v>
      </c>
      <c r="D85" s="51" t="s">
        <v>777</v>
      </c>
      <c r="E85" s="163" t="s">
        <v>778</v>
      </c>
      <c r="F85" s="626" t="s">
        <v>30</v>
      </c>
      <c r="G85" s="67">
        <v>1.25</v>
      </c>
      <c r="H85" s="663">
        <v>0.17</v>
      </c>
      <c r="I85" s="55" t="s">
        <v>451</v>
      </c>
      <c r="J85" s="2"/>
      <c r="K85" s="3"/>
      <c r="L85" s="13">
        <f t="shared" si="42"/>
        <v>0</v>
      </c>
      <c r="M85" s="4"/>
      <c r="N85" s="4"/>
      <c r="O85" s="56">
        <f t="shared" si="37"/>
        <v>0</v>
      </c>
      <c r="P85" s="56">
        <f t="shared" si="38"/>
        <v>0</v>
      </c>
      <c r="Q85" s="56">
        <f t="shared" si="43"/>
        <v>0</v>
      </c>
    </row>
    <row r="86" spans="1:17" ht="15.75" customHeight="1" outlineLevel="1">
      <c r="A86" s="645" t="s">
        <v>704</v>
      </c>
      <c r="B86" s="65" t="s">
        <v>768</v>
      </c>
      <c r="C86" s="613" t="s">
        <v>707</v>
      </c>
      <c r="D86" s="51" t="s">
        <v>305</v>
      </c>
      <c r="E86" s="65" t="s">
        <v>305</v>
      </c>
      <c r="F86" s="626" t="s">
        <v>30</v>
      </c>
      <c r="G86" s="67">
        <v>57.54</v>
      </c>
      <c r="H86" s="54">
        <v>13</v>
      </c>
      <c r="I86" s="55" t="s">
        <v>306</v>
      </c>
      <c r="J86" s="2"/>
      <c r="K86" s="3"/>
      <c r="L86" s="13">
        <f t="shared" si="42"/>
        <v>0</v>
      </c>
      <c r="M86" s="4"/>
      <c r="N86" s="4"/>
      <c r="O86" s="56">
        <f t="shared" si="37"/>
        <v>0</v>
      </c>
      <c r="P86" s="56">
        <f t="shared" si="38"/>
        <v>0</v>
      </c>
      <c r="Q86" s="56">
        <f t="shared" si="43"/>
        <v>0</v>
      </c>
    </row>
    <row r="87" spans="1:17" s="64" customFormat="1" ht="15.75" customHeight="1">
      <c r="A87" s="645" t="s">
        <v>704</v>
      </c>
      <c r="B87" s="65" t="s">
        <v>768</v>
      </c>
      <c r="C87" s="613" t="s">
        <v>705</v>
      </c>
      <c r="D87" s="51" t="s">
        <v>305</v>
      </c>
      <c r="E87" s="65" t="s">
        <v>305</v>
      </c>
      <c r="F87" s="626" t="s">
        <v>30</v>
      </c>
      <c r="G87" s="67">
        <v>89.17</v>
      </c>
      <c r="H87" s="54">
        <v>13</v>
      </c>
      <c r="I87" s="55" t="s">
        <v>306</v>
      </c>
      <c r="J87" s="2"/>
      <c r="K87" s="3"/>
      <c r="L87" s="13">
        <f t="shared" si="42"/>
        <v>0</v>
      </c>
      <c r="M87" s="4"/>
      <c r="N87" s="4"/>
      <c r="O87" s="56">
        <f t="shared" si="37"/>
        <v>0</v>
      </c>
      <c r="P87" s="56">
        <f t="shared" si="38"/>
        <v>0</v>
      </c>
      <c r="Q87" s="56">
        <f t="shared" si="43"/>
        <v>0</v>
      </c>
    </row>
    <row r="88" spans="1:17" ht="14.4" outlineLevel="1">
      <c r="A88" s="645" t="s">
        <v>704</v>
      </c>
      <c r="B88" s="65" t="s">
        <v>768</v>
      </c>
      <c r="C88" s="613" t="s">
        <v>707</v>
      </c>
      <c r="D88" s="51" t="s">
        <v>63</v>
      </c>
      <c r="E88" s="168" t="s">
        <v>779</v>
      </c>
      <c r="F88" s="626" t="s">
        <v>26</v>
      </c>
      <c r="G88" s="67">
        <v>8</v>
      </c>
      <c r="H88" s="663">
        <v>21.67</v>
      </c>
      <c r="I88" s="55" t="s">
        <v>63</v>
      </c>
      <c r="J88" s="2"/>
      <c r="K88" s="3"/>
      <c r="L88" s="13">
        <f t="shared" si="42"/>
        <v>0</v>
      </c>
      <c r="M88" s="4"/>
      <c r="N88" s="4"/>
      <c r="O88" s="56">
        <f t="shared" si="37"/>
        <v>0</v>
      </c>
      <c r="P88" s="56">
        <f t="shared" si="38"/>
        <v>0</v>
      </c>
      <c r="Q88" s="56">
        <f t="shared" si="43"/>
        <v>0</v>
      </c>
    </row>
    <row r="89" spans="1:17" ht="15.6" customHeight="1" outlineLevel="1">
      <c r="A89" s="645" t="s">
        <v>704</v>
      </c>
      <c r="B89" s="65" t="s">
        <v>768</v>
      </c>
      <c r="C89" s="613" t="s">
        <v>707</v>
      </c>
      <c r="D89" s="51" t="s">
        <v>63</v>
      </c>
      <c r="E89" s="167" t="s">
        <v>713</v>
      </c>
      <c r="F89" s="626" t="s">
        <v>26</v>
      </c>
      <c r="G89" s="67">
        <v>4.6100000000000003</v>
      </c>
      <c r="H89" s="663">
        <v>21.67</v>
      </c>
      <c r="I89" s="55" t="s">
        <v>63</v>
      </c>
      <c r="J89" s="2"/>
      <c r="K89" s="3"/>
      <c r="L89" s="13">
        <f t="shared" ref="L89" si="44">SUM(J89:K89)</f>
        <v>0</v>
      </c>
      <c r="M89" s="4"/>
      <c r="N89" s="4"/>
      <c r="O89" s="56">
        <f t="shared" si="37"/>
        <v>0</v>
      </c>
      <c r="P89" s="56">
        <f t="shared" si="38"/>
        <v>0</v>
      </c>
      <c r="Q89" s="56">
        <f t="shared" ref="Q89" si="45">SUM(O89:P89)</f>
        <v>0</v>
      </c>
    </row>
    <row r="90" spans="1:17" ht="15.75" customHeight="1" outlineLevel="1">
      <c r="A90" s="645" t="s">
        <v>704</v>
      </c>
      <c r="B90" s="65" t="s">
        <v>768</v>
      </c>
      <c r="C90" s="613" t="s">
        <v>707</v>
      </c>
      <c r="D90" s="51" t="s">
        <v>63</v>
      </c>
      <c r="E90" s="167" t="s">
        <v>780</v>
      </c>
      <c r="F90" s="626" t="s">
        <v>26</v>
      </c>
      <c r="G90" s="67">
        <v>8.1300000000000008</v>
      </c>
      <c r="H90" s="663">
        <v>21.67</v>
      </c>
      <c r="I90" s="55" t="s">
        <v>63</v>
      </c>
      <c r="J90" s="2"/>
      <c r="K90" s="3"/>
      <c r="L90" s="13">
        <f t="shared" ref="L90:L97" si="46">SUM(J90:K90)</f>
        <v>0</v>
      </c>
      <c r="M90" s="4"/>
      <c r="N90" s="4"/>
      <c r="O90" s="56">
        <f t="shared" si="37"/>
        <v>0</v>
      </c>
      <c r="P90" s="56">
        <f t="shared" si="38"/>
        <v>0</v>
      </c>
      <c r="Q90" s="56">
        <f t="shared" ref="Q90:Q97" si="47">SUM(O90:P90)</f>
        <v>0</v>
      </c>
    </row>
    <row r="91" spans="1:17" ht="15.75" customHeight="1" outlineLevel="1">
      <c r="A91" s="645" t="s">
        <v>704</v>
      </c>
      <c r="B91" s="65" t="s">
        <v>768</v>
      </c>
      <c r="C91" s="613" t="s">
        <v>705</v>
      </c>
      <c r="D91" s="51" t="s">
        <v>63</v>
      </c>
      <c r="E91" s="167" t="s">
        <v>781</v>
      </c>
      <c r="F91" s="626" t="s">
        <v>26</v>
      </c>
      <c r="G91" s="67">
        <v>3.77</v>
      </c>
      <c r="H91" s="663">
        <v>21.67</v>
      </c>
      <c r="I91" s="55" t="s">
        <v>63</v>
      </c>
      <c r="J91" s="2"/>
      <c r="K91" s="3"/>
      <c r="L91" s="13">
        <f t="shared" si="46"/>
        <v>0</v>
      </c>
      <c r="M91" s="4"/>
      <c r="N91" s="4"/>
      <c r="O91" s="56">
        <f t="shared" si="37"/>
        <v>0</v>
      </c>
      <c r="P91" s="56">
        <f t="shared" si="38"/>
        <v>0</v>
      </c>
      <c r="Q91" s="56">
        <f t="shared" si="47"/>
        <v>0</v>
      </c>
    </row>
    <row r="92" spans="1:17" ht="15.75" customHeight="1" outlineLevel="1">
      <c r="A92" s="645" t="s">
        <v>704</v>
      </c>
      <c r="B92" s="65" t="s">
        <v>768</v>
      </c>
      <c r="C92" s="613" t="s">
        <v>705</v>
      </c>
      <c r="D92" s="51" t="s">
        <v>63</v>
      </c>
      <c r="E92" s="167" t="s">
        <v>782</v>
      </c>
      <c r="F92" s="626" t="s">
        <v>26</v>
      </c>
      <c r="G92" s="67">
        <v>3.09</v>
      </c>
      <c r="H92" s="663">
        <v>21.67</v>
      </c>
      <c r="I92" s="55" t="s">
        <v>63</v>
      </c>
      <c r="J92" s="2"/>
      <c r="K92" s="3"/>
      <c r="L92" s="13">
        <f t="shared" si="46"/>
        <v>0</v>
      </c>
      <c r="M92" s="4"/>
      <c r="N92" s="4"/>
      <c r="O92" s="56">
        <f t="shared" si="37"/>
        <v>0</v>
      </c>
      <c r="P92" s="56">
        <f t="shared" si="38"/>
        <v>0</v>
      </c>
      <c r="Q92" s="56">
        <f t="shared" si="47"/>
        <v>0</v>
      </c>
    </row>
    <row r="93" spans="1:17" ht="15.6" customHeight="1" outlineLevel="1">
      <c r="A93" s="645" t="s">
        <v>704</v>
      </c>
      <c r="B93" s="65" t="s">
        <v>768</v>
      </c>
      <c r="C93" s="613" t="s">
        <v>707</v>
      </c>
      <c r="D93" s="51" t="s">
        <v>714</v>
      </c>
      <c r="E93" s="167" t="s">
        <v>783</v>
      </c>
      <c r="F93" s="626" t="s">
        <v>30</v>
      </c>
      <c r="G93" s="67">
        <v>53.74</v>
      </c>
      <c r="H93" s="663">
        <v>4.33</v>
      </c>
      <c r="I93" s="55" t="s">
        <v>109</v>
      </c>
      <c r="J93" s="2"/>
      <c r="K93" s="3"/>
      <c r="L93" s="13">
        <f t="shared" si="46"/>
        <v>0</v>
      </c>
      <c r="M93" s="4"/>
      <c r="N93" s="4"/>
      <c r="O93" s="56">
        <f t="shared" si="37"/>
        <v>0</v>
      </c>
      <c r="P93" s="56">
        <f t="shared" si="38"/>
        <v>0</v>
      </c>
      <c r="Q93" s="56">
        <f t="shared" si="47"/>
        <v>0</v>
      </c>
    </row>
    <row r="94" spans="1:17" ht="15.75" customHeight="1" outlineLevel="1">
      <c r="A94" s="645" t="s">
        <v>704</v>
      </c>
      <c r="B94" s="65" t="s">
        <v>768</v>
      </c>
      <c r="C94" s="613" t="s">
        <v>705</v>
      </c>
      <c r="D94" s="51" t="s">
        <v>714</v>
      </c>
      <c r="E94" s="167" t="s">
        <v>784</v>
      </c>
      <c r="F94" s="626" t="s">
        <v>30</v>
      </c>
      <c r="G94" s="67">
        <v>42.86</v>
      </c>
      <c r="H94" s="663">
        <v>4.33</v>
      </c>
      <c r="I94" s="55" t="s">
        <v>109</v>
      </c>
      <c r="J94" s="2"/>
      <c r="K94" s="3"/>
      <c r="L94" s="13">
        <f t="shared" si="46"/>
        <v>0</v>
      </c>
      <c r="M94" s="4"/>
      <c r="N94" s="4"/>
      <c r="O94" s="56">
        <f t="shared" si="37"/>
        <v>0</v>
      </c>
      <c r="P94" s="56">
        <f t="shared" si="38"/>
        <v>0</v>
      </c>
      <c r="Q94" s="56">
        <f t="shared" si="47"/>
        <v>0</v>
      </c>
    </row>
    <row r="95" spans="1:17" ht="15.75" customHeight="1" outlineLevel="1">
      <c r="A95" s="645" t="s">
        <v>704</v>
      </c>
      <c r="B95" s="65" t="s">
        <v>768</v>
      </c>
      <c r="C95" s="613" t="s">
        <v>705</v>
      </c>
      <c r="D95" s="51" t="s">
        <v>714</v>
      </c>
      <c r="E95" s="167" t="s">
        <v>785</v>
      </c>
      <c r="F95" s="626" t="s">
        <v>30</v>
      </c>
      <c r="G95" s="67">
        <v>43.32</v>
      </c>
      <c r="H95" s="663">
        <v>4.33</v>
      </c>
      <c r="I95" s="55" t="s">
        <v>109</v>
      </c>
      <c r="J95" s="2"/>
      <c r="K95" s="3"/>
      <c r="L95" s="13">
        <f t="shared" si="46"/>
        <v>0</v>
      </c>
      <c r="M95" s="4"/>
      <c r="N95" s="4"/>
      <c r="O95" s="56">
        <f t="shared" si="37"/>
        <v>0</v>
      </c>
      <c r="P95" s="56">
        <f t="shared" si="38"/>
        <v>0</v>
      </c>
      <c r="Q95" s="56">
        <f t="shared" si="47"/>
        <v>0</v>
      </c>
    </row>
    <row r="96" spans="1:17" s="64" customFormat="1" ht="15.75" customHeight="1">
      <c r="A96" s="645" t="s">
        <v>704</v>
      </c>
      <c r="B96" s="65" t="s">
        <v>768</v>
      </c>
      <c r="C96" s="613" t="s">
        <v>705</v>
      </c>
      <c r="D96" s="51" t="s">
        <v>714</v>
      </c>
      <c r="E96" s="167" t="s">
        <v>786</v>
      </c>
      <c r="F96" s="626" t="s">
        <v>30</v>
      </c>
      <c r="G96" s="67">
        <v>41.71</v>
      </c>
      <c r="H96" s="663">
        <v>4.33</v>
      </c>
      <c r="I96" s="55" t="s">
        <v>109</v>
      </c>
      <c r="J96" s="2"/>
      <c r="K96" s="3"/>
      <c r="L96" s="13">
        <f t="shared" si="46"/>
        <v>0</v>
      </c>
      <c r="M96" s="4"/>
      <c r="N96" s="4"/>
      <c r="O96" s="56">
        <f t="shared" si="37"/>
        <v>0</v>
      </c>
      <c r="P96" s="56">
        <f t="shared" si="38"/>
        <v>0</v>
      </c>
      <c r="Q96" s="56">
        <f t="shared" si="47"/>
        <v>0</v>
      </c>
    </row>
    <row r="97" spans="1:17" ht="14.4" outlineLevel="1">
      <c r="A97" s="645" t="s">
        <v>704</v>
      </c>
      <c r="B97" s="65" t="s">
        <v>768</v>
      </c>
      <c r="C97" s="613" t="s">
        <v>705</v>
      </c>
      <c r="D97" s="51" t="s">
        <v>714</v>
      </c>
      <c r="E97" s="167" t="s">
        <v>787</v>
      </c>
      <c r="F97" s="626" t="s">
        <v>30</v>
      </c>
      <c r="G97" s="67">
        <v>19.510000000000002</v>
      </c>
      <c r="H97" s="663">
        <v>4.33</v>
      </c>
      <c r="I97" s="55" t="s">
        <v>109</v>
      </c>
      <c r="J97" s="2"/>
      <c r="K97" s="3"/>
      <c r="L97" s="13">
        <f t="shared" si="46"/>
        <v>0</v>
      </c>
      <c r="M97" s="4"/>
      <c r="N97" s="4"/>
      <c r="O97" s="56">
        <f t="shared" si="37"/>
        <v>0</v>
      </c>
      <c r="P97" s="56">
        <f t="shared" si="38"/>
        <v>0</v>
      </c>
      <c r="Q97" s="56">
        <f t="shared" si="47"/>
        <v>0</v>
      </c>
    </row>
    <row r="98" spans="1:17" ht="15.6" customHeight="1" outlineLevel="1">
      <c r="A98" s="645" t="s">
        <v>704</v>
      </c>
      <c r="B98" s="65" t="s">
        <v>768</v>
      </c>
      <c r="C98" s="613" t="s">
        <v>705</v>
      </c>
      <c r="D98" s="51" t="s">
        <v>714</v>
      </c>
      <c r="E98" s="167" t="s">
        <v>788</v>
      </c>
      <c r="F98" s="626" t="s">
        <v>30</v>
      </c>
      <c r="G98" s="67">
        <v>33.58</v>
      </c>
      <c r="H98" s="663">
        <v>4.33</v>
      </c>
      <c r="I98" s="55" t="s">
        <v>109</v>
      </c>
      <c r="J98" s="2"/>
      <c r="K98" s="3"/>
      <c r="L98" s="13">
        <f t="shared" ref="L98:L101" si="48">SUM(J98:K98)</f>
        <v>0</v>
      </c>
      <c r="M98" s="4"/>
      <c r="N98" s="4"/>
      <c r="O98" s="56">
        <f t="shared" si="37"/>
        <v>0</v>
      </c>
      <c r="P98" s="56">
        <f t="shared" si="38"/>
        <v>0</v>
      </c>
      <c r="Q98" s="56">
        <f t="shared" ref="Q98:Q101" si="49">SUM(O98:P98)</f>
        <v>0</v>
      </c>
    </row>
    <row r="99" spans="1:17" ht="15.6" customHeight="1" outlineLevel="1">
      <c r="A99" s="645" t="s">
        <v>704</v>
      </c>
      <c r="B99" s="65" t="s">
        <v>768</v>
      </c>
      <c r="C99" s="613" t="s">
        <v>705</v>
      </c>
      <c r="D99" s="51" t="s">
        <v>714</v>
      </c>
      <c r="E99" s="167" t="s">
        <v>789</v>
      </c>
      <c r="F99" s="626" t="s">
        <v>30</v>
      </c>
      <c r="G99" s="67">
        <v>15.55</v>
      </c>
      <c r="H99" s="663">
        <v>4.33</v>
      </c>
      <c r="I99" s="55" t="s">
        <v>109</v>
      </c>
      <c r="J99" s="2"/>
      <c r="K99" s="3"/>
      <c r="L99" s="13">
        <f t="shared" si="48"/>
        <v>0</v>
      </c>
      <c r="M99" s="4"/>
      <c r="N99" s="4"/>
      <c r="O99" s="56">
        <f t="shared" si="37"/>
        <v>0</v>
      </c>
      <c r="P99" s="56">
        <f t="shared" si="38"/>
        <v>0</v>
      </c>
      <c r="Q99" s="56">
        <f t="shared" si="49"/>
        <v>0</v>
      </c>
    </row>
    <row r="100" spans="1:17" ht="15.6" customHeight="1" outlineLevel="1">
      <c r="A100" s="645" t="s">
        <v>704</v>
      </c>
      <c r="B100" s="65" t="s">
        <v>768</v>
      </c>
      <c r="C100" s="613" t="s">
        <v>705</v>
      </c>
      <c r="D100" s="51" t="s">
        <v>714</v>
      </c>
      <c r="E100" s="167" t="s">
        <v>790</v>
      </c>
      <c r="F100" s="626" t="s">
        <v>30</v>
      </c>
      <c r="G100" s="67">
        <v>54.08</v>
      </c>
      <c r="H100" s="663">
        <v>4.33</v>
      </c>
      <c r="I100" s="55" t="s">
        <v>109</v>
      </c>
      <c r="J100" s="2"/>
      <c r="K100" s="3"/>
      <c r="L100" s="13">
        <f t="shared" si="48"/>
        <v>0</v>
      </c>
      <c r="M100" s="4"/>
      <c r="N100" s="4"/>
      <c r="O100" s="56">
        <f t="shared" si="37"/>
        <v>0</v>
      </c>
      <c r="P100" s="56">
        <f t="shared" si="38"/>
        <v>0</v>
      </c>
      <c r="Q100" s="56">
        <f t="shared" si="49"/>
        <v>0</v>
      </c>
    </row>
    <row r="101" spans="1:17" ht="15.75" customHeight="1" outlineLevel="1">
      <c r="A101" s="645" t="s">
        <v>704</v>
      </c>
      <c r="B101" s="65" t="s">
        <v>768</v>
      </c>
      <c r="C101" s="613" t="s">
        <v>705</v>
      </c>
      <c r="D101" s="51" t="s">
        <v>714</v>
      </c>
      <c r="E101" s="167" t="s">
        <v>791</v>
      </c>
      <c r="F101" s="626" t="s">
        <v>30</v>
      </c>
      <c r="G101" s="67">
        <v>7.13</v>
      </c>
      <c r="H101" s="663">
        <v>4.33</v>
      </c>
      <c r="I101" s="55" t="s">
        <v>109</v>
      </c>
      <c r="J101" s="2"/>
      <c r="K101" s="3"/>
      <c r="L101" s="13">
        <f t="shared" si="48"/>
        <v>0</v>
      </c>
      <c r="M101" s="4"/>
      <c r="N101" s="4"/>
      <c r="O101" s="56">
        <f t="shared" si="37"/>
        <v>0</v>
      </c>
      <c r="P101" s="56">
        <f t="shared" si="38"/>
        <v>0</v>
      </c>
      <c r="Q101" s="56">
        <f t="shared" si="49"/>
        <v>0</v>
      </c>
    </row>
    <row r="102" spans="1:17" ht="15.75" customHeight="1" outlineLevel="1">
      <c r="A102" s="645" t="s">
        <v>704</v>
      </c>
      <c r="B102" s="65" t="s">
        <v>768</v>
      </c>
      <c r="C102" s="613" t="s">
        <v>705</v>
      </c>
      <c r="D102" s="51" t="s">
        <v>714</v>
      </c>
      <c r="E102" s="167" t="s">
        <v>791</v>
      </c>
      <c r="F102" s="626" t="s">
        <v>30</v>
      </c>
      <c r="G102" s="67">
        <v>7.34</v>
      </c>
      <c r="H102" s="663">
        <v>4.33</v>
      </c>
      <c r="I102" s="55" t="s">
        <v>109</v>
      </c>
      <c r="J102" s="2"/>
      <c r="K102" s="3"/>
      <c r="L102" s="13">
        <f t="shared" ref="L102:L104" si="50">SUM(J102:K102)</f>
        <v>0</v>
      </c>
      <c r="M102" s="4"/>
      <c r="N102" s="4"/>
      <c r="O102" s="56">
        <f t="shared" si="37"/>
        <v>0</v>
      </c>
      <c r="P102" s="56">
        <f t="shared" si="38"/>
        <v>0</v>
      </c>
      <c r="Q102" s="56">
        <f t="shared" ref="Q102:Q104" si="51">SUM(O102:P102)</f>
        <v>0</v>
      </c>
    </row>
    <row r="103" spans="1:17" ht="15.75" customHeight="1" outlineLevel="1">
      <c r="A103" s="645" t="s">
        <v>704</v>
      </c>
      <c r="B103" s="65" t="s">
        <v>768</v>
      </c>
      <c r="C103" s="613" t="s">
        <v>707</v>
      </c>
      <c r="D103" s="51" t="s">
        <v>351</v>
      </c>
      <c r="E103" s="167" t="s">
        <v>414</v>
      </c>
      <c r="F103" s="626" t="s">
        <v>30</v>
      </c>
      <c r="G103" s="67">
        <v>4.5999999999999996</v>
      </c>
      <c r="H103" s="663">
        <v>21.67</v>
      </c>
      <c r="I103" s="55" t="s">
        <v>64</v>
      </c>
      <c r="J103" s="2"/>
      <c r="K103" s="3"/>
      <c r="L103" s="13">
        <f t="shared" si="50"/>
        <v>0</v>
      </c>
      <c r="M103" s="4"/>
      <c r="N103" s="4"/>
      <c r="O103" s="56">
        <f t="shared" si="37"/>
        <v>0</v>
      </c>
      <c r="P103" s="56">
        <f t="shared" si="38"/>
        <v>0</v>
      </c>
      <c r="Q103" s="56">
        <f t="shared" si="51"/>
        <v>0</v>
      </c>
    </row>
    <row r="104" spans="1:17" ht="15.75" customHeight="1" outlineLevel="1">
      <c r="A104" s="645" t="s">
        <v>704</v>
      </c>
      <c r="B104" s="65" t="s">
        <v>768</v>
      </c>
      <c r="C104" s="613" t="s">
        <v>707</v>
      </c>
      <c r="D104" s="51" t="s">
        <v>155</v>
      </c>
      <c r="E104" s="65" t="s">
        <v>155</v>
      </c>
      <c r="F104" s="626" t="s">
        <v>30</v>
      </c>
      <c r="G104" s="67">
        <v>19.010000000000002</v>
      </c>
      <c r="H104" s="54">
        <v>13</v>
      </c>
      <c r="I104" s="55" t="s">
        <v>306</v>
      </c>
      <c r="J104" s="2"/>
      <c r="K104" s="3"/>
      <c r="L104" s="13">
        <f t="shared" si="50"/>
        <v>0</v>
      </c>
      <c r="M104" s="4"/>
      <c r="N104" s="4"/>
      <c r="O104" s="56">
        <f t="shared" si="37"/>
        <v>0</v>
      </c>
      <c r="P104" s="56">
        <f t="shared" si="38"/>
        <v>0</v>
      </c>
      <c r="Q104" s="56">
        <f t="shared" si="51"/>
        <v>0</v>
      </c>
    </row>
    <row r="105" spans="1:17" s="64" customFormat="1" ht="15.75" customHeight="1">
      <c r="A105" s="162" t="s">
        <v>704</v>
      </c>
      <c r="B105" s="57" t="s">
        <v>792</v>
      </c>
      <c r="C105" s="49"/>
      <c r="D105" s="57"/>
      <c r="E105" s="58"/>
      <c r="F105" s="59"/>
      <c r="G105" s="60">
        <f>SUBTOTAL(9,G69:G104)</f>
        <v>1348.2499999999995</v>
      </c>
      <c r="H105" s="59"/>
      <c r="I105" s="59"/>
      <c r="J105" s="62">
        <f>SUBTOTAL(9,J69:J104)</f>
        <v>0</v>
      </c>
      <c r="K105" s="62">
        <f>SUBTOTAL(9,K69:K104)</f>
        <v>0</v>
      </c>
      <c r="L105" s="62">
        <f>SUBTOTAL(9,L69:L104)</f>
        <v>0</v>
      </c>
      <c r="M105" s="15"/>
      <c r="N105" s="15"/>
      <c r="O105" s="63">
        <f>SUBTOTAL(9,O69:O104)</f>
        <v>0</v>
      </c>
      <c r="P105" s="63">
        <f>SUBTOTAL(9,P69:P104)</f>
        <v>0</v>
      </c>
      <c r="Q105" s="63">
        <f>SUBTOTAL(9,Q69:Q104)</f>
        <v>0</v>
      </c>
    </row>
    <row r="106" spans="1:17" ht="14.4">
      <c r="A106" s="645" t="s">
        <v>704</v>
      </c>
      <c r="B106" s="65" t="s">
        <v>356</v>
      </c>
      <c r="C106" s="613" t="s">
        <v>793</v>
      </c>
      <c r="D106" s="51" t="s">
        <v>90</v>
      </c>
      <c r="E106" s="168" t="s">
        <v>794</v>
      </c>
      <c r="F106" s="626" t="s">
        <v>23</v>
      </c>
      <c r="G106" s="67">
        <v>211.33</v>
      </c>
      <c r="H106" s="663">
        <v>4.33</v>
      </c>
      <c r="I106" s="55" t="s">
        <v>128</v>
      </c>
      <c r="J106" s="2"/>
      <c r="K106" s="3"/>
      <c r="L106" s="13">
        <f t="shared" ref="L106:L120" si="52">SUM(J106:K106)</f>
        <v>0</v>
      </c>
      <c r="M106" s="4"/>
      <c r="N106" s="4"/>
      <c r="O106" s="56">
        <f t="shared" ref="O106:O120" si="53">J106*M106</f>
        <v>0</v>
      </c>
      <c r="P106" s="56">
        <f t="shared" ref="P106:P120" si="54">K106*N106</f>
        <v>0</v>
      </c>
      <c r="Q106" s="56">
        <f t="shared" ref="Q106:Q120" si="55">SUM(O106:P106)</f>
        <v>0</v>
      </c>
    </row>
    <row r="107" spans="1:17" ht="14.4">
      <c r="A107" s="645" t="s">
        <v>704</v>
      </c>
      <c r="B107" s="65" t="s">
        <v>356</v>
      </c>
      <c r="C107" s="613" t="s">
        <v>793</v>
      </c>
      <c r="D107" s="51" t="s">
        <v>90</v>
      </c>
      <c r="E107" s="167" t="s">
        <v>691</v>
      </c>
      <c r="F107" s="626" t="s">
        <v>23</v>
      </c>
      <c r="G107" s="67">
        <v>30.57</v>
      </c>
      <c r="H107" s="663">
        <v>8.67</v>
      </c>
      <c r="I107" s="55" t="s">
        <v>90</v>
      </c>
      <c r="J107" s="2"/>
      <c r="K107" s="3"/>
      <c r="L107" s="13">
        <f t="shared" si="52"/>
        <v>0</v>
      </c>
      <c r="M107" s="4"/>
      <c r="N107" s="4"/>
      <c r="O107" s="56">
        <f t="shared" si="53"/>
        <v>0</v>
      </c>
      <c r="P107" s="56">
        <f t="shared" si="54"/>
        <v>0</v>
      </c>
      <c r="Q107" s="56">
        <f t="shared" si="55"/>
        <v>0</v>
      </c>
    </row>
    <row r="108" spans="1:17" ht="14.4">
      <c r="A108" s="645" t="s">
        <v>704</v>
      </c>
      <c r="B108" s="65" t="s">
        <v>356</v>
      </c>
      <c r="C108" s="613" t="s">
        <v>793</v>
      </c>
      <c r="D108" s="51" t="s">
        <v>63</v>
      </c>
      <c r="E108" s="168" t="s">
        <v>795</v>
      </c>
      <c r="F108" s="626" t="s">
        <v>26</v>
      </c>
      <c r="G108" s="67">
        <v>10</v>
      </c>
      <c r="H108" s="663">
        <v>21.67</v>
      </c>
      <c r="I108" s="55" t="s">
        <v>63</v>
      </c>
      <c r="J108" s="2"/>
      <c r="K108" s="3"/>
      <c r="L108" s="13">
        <f t="shared" si="52"/>
        <v>0</v>
      </c>
      <c r="M108" s="4"/>
      <c r="N108" s="4"/>
      <c r="O108" s="56">
        <f t="shared" si="53"/>
        <v>0</v>
      </c>
      <c r="P108" s="56">
        <f t="shared" si="54"/>
        <v>0</v>
      </c>
      <c r="Q108" s="56">
        <f t="shared" si="55"/>
        <v>0</v>
      </c>
    </row>
    <row r="109" spans="1:17" ht="14.4">
      <c r="A109" s="645" t="s">
        <v>704</v>
      </c>
      <c r="B109" s="65" t="s">
        <v>356</v>
      </c>
      <c r="C109" s="613" t="s">
        <v>796</v>
      </c>
      <c r="D109" s="51" t="s">
        <v>128</v>
      </c>
      <c r="E109" s="168" t="s">
        <v>797</v>
      </c>
      <c r="F109" s="626" t="s">
        <v>23</v>
      </c>
      <c r="G109" s="67">
        <v>1359.37</v>
      </c>
      <c r="H109" s="663">
        <v>4.33</v>
      </c>
      <c r="I109" s="55" t="s">
        <v>128</v>
      </c>
      <c r="J109" s="2"/>
      <c r="K109" s="3"/>
      <c r="L109" s="13">
        <f t="shared" si="52"/>
        <v>0</v>
      </c>
      <c r="M109" s="4"/>
      <c r="N109" s="4"/>
      <c r="O109" s="56">
        <f t="shared" si="53"/>
        <v>0</v>
      </c>
      <c r="P109" s="56">
        <f t="shared" si="54"/>
        <v>0</v>
      </c>
      <c r="Q109" s="56">
        <f t="shared" si="55"/>
        <v>0</v>
      </c>
    </row>
    <row r="110" spans="1:17" ht="14.4">
      <c r="A110" s="645" t="s">
        <v>704</v>
      </c>
      <c r="B110" s="65" t="s">
        <v>356</v>
      </c>
      <c r="C110" s="613" t="s">
        <v>796</v>
      </c>
      <c r="D110" s="51" t="s">
        <v>63</v>
      </c>
      <c r="E110" s="168" t="s">
        <v>795</v>
      </c>
      <c r="F110" s="626" t="s">
        <v>26</v>
      </c>
      <c r="G110" s="67">
        <v>10</v>
      </c>
      <c r="H110" s="663">
        <v>21.67</v>
      </c>
      <c r="I110" s="55" t="s">
        <v>63</v>
      </c>
      <c r="J110" s="2"/>
      <c r="K110" s="3"/>
      <c r="L110" s="13">
        <f t="shared" si="52"/>
        <v>0</v>
      </c>
      <c r="M110" s="4"/>
      <c r="N110" s="4"/>
      <c r="O110" s="56">
        <f t="shared" si="53"/>
        <v>0</v>
      </c>
      <c r="P110" s="56">
        <f t="shared" si="54"/>
        <v>0</v>
      </c>
      <c r="Q110" s="56">
        <f t="shared" si="55"/>
        <v>0</v>
      </c>
    </row>
    <row r="111" spans="1:17" ht="14.4">
      <c r="A111" s="645" t="s">
        <v>704</v>
      </c>
      <c r="B111" s="65" t="s">
        <v>356</v>
      </c>
      <c r="C111" s="613" t="s">
        <v>796</v>
      </c>
      <c r="D111" s="51" t="s">
        <v>63</v>
      </c>
      <c r="E111" s="168" t="s">
        <v>798</v>
      </c>
      <c r="F111" s="626" t="s">
        <v>26</v>
      </c>
      <c r="G111" s="67">
        <v>10</v>
      </c>
      <c r="H111" s="663">
        <v>21.67</v>
      </c>
      <c r="I111" s="55" t="s">
        <v>63</v>
      </c>
      <c r="J111" s="2"/>
      <c r="K111" s="3"/>
      <c r="L111" s="13">
        <f t="shared" si="52"/>
        <v>0</v>
      </c>
      <c r="M111" s="4"/>
      <c r="N111" s="4"/>
      <c r="O111" s="56">
        <f t="shared" si="53"/>
        <v>0</v>
      </c>
      <c r="P111" s="56">
        <f t="shared" si="54"/>
        <v>0</v>
      </c>
      <c r="Q111" s="56">
        <f t="shared" si="55"/>
        <v>0</v>
      </c>
    </row>
    <row r="112" spans="1:17" ht="14.4">
      <c r="A112" s="645" t="s">
        <v>704</v>
      </c>
      <c r="B112" s="65" t="s">
        <v>356</v>
      </c>
      <c r="C112" s="613" t="s">
        <v>796</v>
      </c>
      <c r="D112" s="51" t="s">
        <v>63</v>
      </c>
      <c r="E112" s="168" t="s">
        <v>799</v>
      </c>
      <c r="F112" s="626" t="s">
        <v>26</v>
      </c>
      <c r="G112" s="67">
        <v>10</v>
      </c>
      <c r="H112" s="663">
        <v>21.67</v>
      </c>
      <c r="I112" s="55" t="s">
        <v>63</v>
      </c>
      <c r="J112" s="2"/>
      <c r="K112" s="3"/>
      <c r="L112" s="13">
        <f t="shared" si="52"/>
        <v>0</v>
      </c>
      <c r="M112" s="4"/>
      <c r="N112" s="4"/>
      <c r="O112" s="56">
        <f t="shared" si="53"/>
        <v>0</v>
      </c>
      <c r="P112" s="56">
        <f t="shared" si="54"/>
        <v>0</v>
      </c>
      <c r="Q112" s="56">
        <f t="shared" si="55"/>
        <v>0</v>
      </c>
    </row>
    <row r="113" spans="1:17" ht="14.4">
      <c r="A113" s="645" t="s">
        <v>704</v>
      </c>
      <c r="B113" s="65" t="s">
        <v>356</v>
      </c>
      <c r="C113" s="613" t="s">
        <v>793</v>
      </c>
      <c r="D113" s="51" t="s">
        <v>128</v>
      </c>
      <c r="E113" s="168" t="s">
        <v>794</v>
      </c>
      <c r="F113" s="626" t="s">
        <v>23</v>
      </c>
      <c r="G113" s="67">
        <v>334.2</v>
      </c>
      <c r="H113" s="663">
        <v>4.33</v>
      </c>
      <c r="I113" s="55" t="s">
        <v>128</v>
      </c>
      <c r="J113" s="2"/>
      <c r="K113" s="3"/>
      <c r="L113" s="13">
        <f t="shared" si="52"/>
        <v>0</v>
      </c>
      <c r="M113" s="4"/>
      <c r="N113" s="4"/>
      <c r="O113" s="56">
        <f t="shared" si="53"/>
        <v>0</v>
      </c>
      <c r="P113" s="56">
        <f t="shared" si="54"/>
        <v>0</v>
      </c>
      <c r="Q113" s="56">
        <f t="shared" si="55"/>
        <v>0</v>
      </c>
    </row>
    <row r="114" spans="1:17" ht="14.4">
      <c r="A114" s="645" t="s">
        <v>704</v>
      </c>
      <c r="B114" s="65" t="s">
        <v>356</v>
      </c>
      <c r="C114" s="613" t="s">
        <v>793</v>
      </c>
      <c r="D114" s="51" t="s">
        <v>128</v>
      </c>
      <c r="E114" s="168" t="s">
        <v>800</v>
      </c>
      <c r="F114" s="626" t="s">
        <v>23</v>
      </c>
      <c r="G114" s="67">
        <v>576.65</v>
      </c>
      <c r="H114" s="663">
        <v>4.33</v>
      </c>
      <c r="I114" s="55" t="s">
        <v>128</v>
      </c>
      <c r="J114" s="2"/>
      <c r="K114" s="3"/>
      <c r="L114" s="13">
        <f t="shared" si="52"/>
        <v>0</v>
      </c>
      <c r="M114" s="4"/>
      <c r="N114" s="4"/>
      <c r="O114" s="56">
        <f t="shared" si="53"/>
        <v>0</v>
      </c>
      <c r="P114" s="56">
        <f t="shared" si="54"/>
        <v>0</v>
      </c>
      <c r="Q114" s="56">
        <f t="shared" si="55"/>
        <v>0</v>
      </c>
    </row>
    <row r="115" spans="1:17" ht="14.4">
      <c r="A115" s="645" t="s">
        <v>704</v>
      </c>
      <c r="B115" s="65" t="s">
        <v>356</v>
      </c>
      <c r="C115" s="613" t="s">
        <v>705</v>
      </c>
      <c r="D115" s="51" t="s">
        <v>128</v>
      </c>
      <c r="E115" s="168" t="s">
        <v>801</v>
      </c>
      <c r="F115" s="626" t="s">
        <v>23</v>
      </c>
      <c r="G115" s="67">
        <v>1703.54</v>
      </c>
      <c r="H115" s="663">
        <v>4.33</v>
      </c>
      <c r="I115" s="55" t="s">
        <v>128</v>
      </c>
      <c r="J115" s="2"/>
      <c r="K115" s="3"/>
      <c r="L115" s="13">
        <f t="shared" si="52"/>
        <v>0</v>
      </c>
      <c r="M115" s="4"/>
      <c r="N115" s="4"/>
      <c r="O115" s="56">
        <f t="shared" si="53"/>
        <v>0</v>
      </c>
      <c r="P115" s="56">
        <f t="shared" si="54"/>
        <v>0</v>
      </c>
      <c r="Q115" s="56">
        <f t="shared" si="55"/>
        <v>0</v>
      </c>
    </row>
    <row r="116" spans="1:17" ht="14.4">
      <c r="A116" s="645" t="s">
        <v>704</v>
      </c>
      <c r="B116" s="65" t="s">
        <v>356</v>
      </c>
      <c r="C116" s="613" t="s">
        <v>705</v>
      </c>
      <c r="D116" s="51" t="s">
        <v>63</v>
      </c>
      <c r="E116" s="168" t="s">
        <v>795</v>
      </c>
      <c r="F116" s="626" t="s">
        <v>26</v>
      </c>
      <c r="G116" s="67">
        <v>10</v>
      </c>
      <c r="H116" s="663">
        <v>21.67</v>
      </c>
      <c r="I116" s="55" t="s">
        <v>63</v>
      </c>
      <c r="J116" s="2"/>
      <c r="K116" s="3"/>
      <c r="L116" s="13">
        <f t="shared" si="52"/>
        <v>0</v>
      </c>
      <c r="M116" s="4"/>
      <c r="N116" s="4"/>
      <c r="O116" s="56">
        <f t="shared" si="53"/>
        <v>0</v>
      </c>
      <c r="P116" s="56">
        <f t="shared" si="54"/>
        <v>0</v>
      </c>
      <c r="Q116" s="56">
        <f t="shared" si="55"/>
        <v>0</v>
      </c>
    </row>
    <row r="117" spans="1:17" ht="14.4">
      <c r="A117" s="645" t="s">
        <v>704</v>
      </c>
      <c r="B117" s="65" t="s">
        <v>356</v>
      </c>
      <c r="C117" s="613" t="s">
        <v>705</v>
      </c>
      <c r="D117" s="51" t="s">
        <v>63</v>
      </c>
      <c r="E117" s="168" t="s">
        <v>798</v>
      </c>
      <c r="F117" s="626" t="s">
        <v>26</v>
      </c>
      <c r="G117" s="67">
        <v>10</v>
      </c>
      <c r="H117" s="663">
        <v>21.67</v>
      </c>
      <c r="I117" s="55" t="s">
        <v>63</v>
      </c>
      <c r="J117" s="2"/>
      <c r="K117" s="3"/>
      <c r="L117" s="13">
        <f t="shared" si="52"/>
        <v>0</v>
      </c>
      <c r="M117" s="4"/>
      <c r="N117" s="4"/>
      <c r="O117" s="56">
        <f t="shared" si="53"/>
        <v>0</v>
      </c>
      <c r="P117" s="56">
        <f t="shared" si="54"/>
        <v>0</v>
      </c>
      <c r="Q117" s="56">
        <f t="shared" si="55"/>
        <v>0</v>
      </c>
    </row>
    <row r="118" spans="1:17" ht="14.4">
      <c r="A118" s="645" t="s">
        <v>704</v>
      </c>
      <c r="B118" s="65" t="s">
        <v>356</v>
      </c>
      <c r="C118" s="613" t="s">
        <v>705</v>
      </c>
      <c r="D118" s="51" t="s">
        <v>63</v>
      </c>
      <c r="E118" s="168" t="s">
        <v>799</v>
      </c>
      <c r="F118" s="626" t="s">
        <v>26</v>
      </c>
      <c r="G118" s="67">
        <v>10</v>
      </c>
      <c r="H118" s="663">
        <v>21.67</v>
      </c>
      <c r="I118" s="55" t="s">
        <v>63</v>
      </c>
      <c r="J118" s="2"/>
      <c r="K118" s="3"/>
      <c r="L118" s="13">
        <f t="shared" si="52"/>
        <v>0</v>
      </c>
      <c r="M118" s="4"/>
      <c r="N118" s="4"/>
      <c r="O118" s="56">
        <f t="shared" si="53"/>
        <v>0</v>
      </c>
      <c r="P118" s="56">
        <f t="shared" si="54"/>
        <v>0</v>
      </c>
      <c r="Q118" s="56">
        <f t="shared" si="55"/>
        <v>0</v>
      </c>
    </row>
    <row r="119" spans="1:17" ht="14.4">
      <c r="A119" s="645" t="s">
        <v>704</v>
      </c>
      <c r="B119" s="65" t="s">
        <v>356</v>
      </c>
      <c r="C119" s="613" t="s">
        <v>796</v>
      </c>
      <c r="D119" s="51" t="s">
        <v>714</v>
      </c>
      <c r="E119" s="163" t="s">
        <v>734</v>
      </c>
      <c r="F119" s="626" t="s">
        <v>23</v>
      </c>
      <c r="G119" s="67">
        <v>211.32</v>
      </c>
      <c r="H119" s="663">
        <v>4.33</v>
      </c>
      <c r="I119" s="55" t="s">
        <v>109</v>
      </c>
      <c r="J119" s="2"/>
      <c r="K119" s="3"/>
      <c r="L119" s="13">
        <f t="shared" si="52"/>
        <v>0</v>
      </c>
      <c r="M119" s="4"/>
      <c r="N119" s="4"/>
      <c r="O119" s="56">
        <f t="shared" si="53"/>
        <v>0</v>
      </c>
      <c r="P119" s="56">
        <f t="shared" si="54"/>
        <v>0</v>
      </c>
      <c r="Q119" s="56">
        <f t="shared" si="55"/>
        <v>0</v>
      </c>
    </row>
    <row r="120" spans="1:17" ht="14.4">
      <c r="A120" s="645" t="s">
        <v>704</v>
      </c>
      <c r="B120" s="65" t="s">
        <v>356</v>
      </c>
      <c r="C120" s="613" t="s">
        <v>705</v>
      </c>
      <c r="D120" s="51" t="s">
        <v>714</v>
      </c>
      <c r="E120" s="163" t="s">
        <v>734</v>
      </c>
      <c r="F120" s="626" t="s">
        <v>23</v>
      </c>
      <c r="G120" s="67">
        <v>206.64</v>
      </c>
      <c r="H120" s="663">
        <v>4.33</v>
      </c>
      <c r="I120" s="55" t="s">
        <v>109</v>
      </c>
      <c r="J120" s="2"/>
      <c r="K120" s="3"/>
      <c r="L120" s="13">
        <f t="shared" si="52"/>
        <v>0</v>
      </c>
      <c r="M120" s="4"/>
      <c r="N120" s="4"/>
      <c r="O120" s="56">
        <f t="shared" si="53"/>
        <v>0</v>
      </c>
      <c r="P120" s="56">
        <f t="shared" si="54"/>
        <v>0</v>
      </c>
      <c r="Q120" s="56">
        <f t="shared" si="55"/>
        <v>0</v>
      </c>
    </row>
    <row r="121" spans="1:17" ht="15.6">
      <c r="A121" s="162" t="s">
        <v>704</v>
      </c>
      <c r="B121" s="57" t="s">
        <v>677</v>
      </c>
      <c r="C121" s="49"/>
      <c r="D121" s="57"/>
      <c r="E121" s="58"/>
      <c r="F121" s="59"/>
      <c r="G121" s="60">
        <f>SUBTOTAL(9,G106:G120)</f>
        <v>4703.62</v>
      </c>
      <c r="H121" s="59"/>
      <c r="I121" s="59"/>
      <c r="J121" s="62">
        <f>SUBTOTAL(9,J106:J120)</f>
        <v>0</v>
      </c>
      <c r="K121" s="62">
        <f>SUBTOTAL(9,K106:K120)</f>
        <v>0</v>
      </c>
      <c r="L121" s="62">
        <f>SUBTOTAL(9,L106:L120)</f>
        <v>0</v>
      </c>
      <c r="M121" s="15"/>
      <c r="N121" s="15"/>
      <c r="O121" s="63">
        <f>SUBTOTAL(9,O106:O120)</f>
        <v>0</v>
      </c>
      <c r="P121" s="63">
        <f>SUBTOTAL(9,P106:P120)</f>
        <v>0</v>
      </c>
      <c r="Q121" s="63">
        <f>SUBTOTAL(9,Q106:Q120)</f>
        <v>0</v>
      </c>
    </row>
    <row r="122" spans="1:17" ht="14.4">
      <c r="A122" s="645" t="s">
        <v>704</v>
      </c>
      <c r="B122" s="65" t="s">
        <v>251</v>
      </c>
      <c r="C122" s="613" t="s">
        <v>707</v>
      </c>
      <c r="D122" s="66" t="s">
        <v>802</v>
      </c>
      <c r="E122" s="66" t="s">
        <v>802</v>
      </c>
      <c r="F122" s="53" t="s">
        <v>726</v>
      </c>
      <c r="G122" s="617">
        <v>1</v>
      </c>
      <c r="H122" s="663">
        <v>4.33</v>
      </c>
      <c r="I122" s="55" t="s">
        <v>306</v>
      </c>
      <c r="J122" s="2"/>
      <c r="K122" s="3"/>
      <c r="L122" s="13">
        <f t="shared" ref="L122:L123" si="56">SUM(J122:K122)</f>
        <v>0</v>
      </c>
      <c r="M122" s="4"/>
      <c r="N122" s="4"/>
      <c r="O122" s="56">
        <f t="shared" ref="O122:O123" si="57">J122*M122</f>
        <v>0</v>
      </c>
      <c r="P122" s="56">
        <f t="shared" ref="P122:P123" si="58">K122*N122</f>
        <v>0</v>
      </c>
      <c r="Q122" s="56">
        <f t="shared" ref="Q122:Q123" si="59">SUM(O122:P122)</f>
        <v>0</v>
      </c>
    </row>
    <row r="123" spans="1:17" ht="14.4">
      <c r="A123" s="645" t="s">
        <v>704</v>
      </c>
      <c r="B123" s="65" t="s">
        <v>251</v>
      </c>
      <c r="C123" s="613" t="s">
        <v>707</v>
      </c>
      <c r="D123" s="66" t="s">
        <v>803</v>
      </c>
      <c r="E123" s="66" t="s">
        <v>804</v>
      </c>
      <c r="F123" s="626" t="s">
        <v>23</v>
      </c>
      <c r="G123" s="617">
        <v>1</v>
      </c>
      <c r="H123" s="54">
        <v>13</v>
      </c>
      <c r="I123" s="55" t="s">
        <v>306</v>
      </c>
      <c r="J123" s="2"/>
      <c r="K123" s="3"/>
      <c r="L123" s="13">
        <f t="shared" si="56"/>
        <v>0</v>
      </c>
      <c r="M123" s="4"/>
      <c r="N123" s="4"/>
      <c r="O123" s="56">
        <f t="shared" si="57"/>
        <v>0</v>
      </c>
      <c r="P123" s="56">
        <f t="shared" si="58"/>
        <v>0</v>
      </c>
      <c r="Q123" s="56">
        <f t="shared" si="59"/>
        <v>0</v>
      </c>
    </row>
    <row r="124" spans="1:17" ht="15.6">
      <c r="A124" s="162" t="s">
        <v>704</v>
      </c>
      <c r="B124" s="57" t="s">
        <v>69</v>
      </c>
      <c r="C124" s="49"/>
      <c r="D124" s="57"/>
      <c r="E124" s="58"/>
      <c r="F124" s="59"/>
      <c r="G124" s="60"/>
      <c r="H124" s="59"/>
      <c r="I124" s="59"/>
      <c r="J124" s="62">
        <f>SUBTOTAL(9,J122:J123)</f>
        <v>0</v>
      </c>
      <c r="K124" s="62">
        <f>SUBTOTAL(9,K122:K123)</f>
        <v>0</v>
      </c>
      <c r="L124" s="62">
        <f>SUBTOTAL(9,L122:L123)</f>
        <v>0</v>
      </c>
      <c r="M124" s="15"/>
      <c r="N124" s="15"/>
      <c r="O124" s="63">
        <f>SUBTOTAL(9,O122:O123)</f>
        <v>0</v>
      </c>
      <c r="P124" s="63">
        <f>SUBTOTAL(9,P122:P123)</f>
        <v>0</v>
      </c>
      <c r="Q124" s="63">
        <f>SUBTOTAL(9,Q122:Q123)</f>
        <v>0</v>
      </c>
    </row>
    <row r="125" spans="1:17" ht="14.4">
      <c r="A125" s="645" t="s">
        <v>704</v>
      </c>
      <c r="B125" s="65" t="s">
        <v>425</v>
      </c>
      <c r="C125" s="613" t="s">
        <v>707</v>
      </c>
      <c r="D125" s="66" t="s">
        <v>805</v>
      </c>
      <c r="E125" s="66" t="s">
        <v>805</v>
      </c>
      <c r="F125" s="626" t="s">
        <v>23</v>
      </c>
      <c r="G125" s="617">
        <v>1</v>
      </c>
      <c r="H125" s="55">
        <v>21.67</v>
      </c>
      <c r="I125" s="55" t="s">
        <v>306</v>
      </c>
      <c r="J125" s="2"/>
      <c r="K125" s="3"/>
      <c r="L125" s="13">
        <f t="shared" ref="L125" si="60">SUM(J125:K125)</f>
        <v>0</v>
      </c>
      <c r="M125" s="4"/>
      <c r="N125" s="4"/>
      <c r="O125" s="56">
        <f t="shared" ref="O125" si="61">J125*M125</f>
        <v>0</v>
      </c>
      <c r="P125" s="56">
        <f t="shared" ref="P125" si="62">K125*N125</f>
        <v>0</v>
      </c>
      <c r="Q125" s="56">
        <f t="shared" ref="Q125" si="63">SUM(O125:P125)</f>
        <v>0</v>
      </c>
    </row>
    <row r="126" spans="1:17" ht="14.4">
      <c r="A126" s="162" t="s">
        <v>704</v>
      </c>
      <c r="B126" s="729" t="s">
        <v>92</v>
      </c>
      <c r="C126" s="730"/>
      <c r="D126" s="57"/>
      <c r="E126" s="58"/>
      <c r="F126" s="59"/>
      <c r="G126" s="60"/>
      <c r="H126" s="59"/>
      <c r="I126" s="59"/>
      <c r="J126" s="62">
        <f>SUBTOTAL(9,J125)</f>
        <v>0</v>
      </c>
      <c r="K126" s="62">
        <f>SUBTOTAL(9,K125)</f>
        <v>0</v>
      </c>
      <c r="L126" s="62">
        <f>SUBTOTAL(9,L125)</f>
        <v>0</v>
      </c>
      <c r="M126" s="62"/>
      <c r="N126" s="62"/>
      <c r="O126" s="63">
        <f>SUBTOTAL(9,O125)</f>
        <v>0</v>
      </c>
      <c r="P126" s="63">
        <f>SUBTOTAL(9,P125)</f>
        <v>0</v>
      </c>
      <c r="Q126" s="63">
        <f>SUBTOTAL(9,Q125)</f>
        <v>0</v>
      </c>
    </row>
    <row r="127" spans="1:17" ht="14.4">
      <c r="A127" s="645" t="s">
        <v>704</v>
      </c>
      <c r="B127" s="66" t="s">
        <v>73</v>
      </c>
      <c r="C127" s="55"/>
      <c r="D127" s="66" t="s">
        <v>74</v>
      </c>
      <c r="E127" s="66" t="s">
        <v>74</v>
      </c>
      <c r="F127" s="70"/>
      <c r="G127" s="72">
        <v>4</v>
      </c>
      <c r="H127" s="70"/>
      <c r="I127" s="55" t="s">
        <v>806</v>
      </c>
      <c r="J127" s="2"/>
      <c r="K127" s="3"/>
      <c r="L127" s="13">
        <f t="shared" ref="L127:L128" si="64">SUM(J127:K127)</f>
        <v>0</v>
      </c>
      <c r="M127" s="4"/>
      <c r="N127" s="4"/>
      <c r="O127" s="56">
        <f t="shared" ref="O127:O128" si="65">J127*M127</f>
        <v>0</v>
      </c>
      <c r="P127" s="56">
        <f t="shared" ref="P127:P128" si="66">K127*N127</f>
        <v>0</v>
      </c>
      <c r="Q127" s="56">
        <f t="shared" ref="Q127:Q128" si="67">SUM(O127:P127)</f>
        <v>0</v>
      </c>
    </row>
    <row r="128" spans="1:17" ht="14.4">
      <c r="A128" s="645" t="s">
        <v>704</v>
      </c>
      <c r="B128" s="66" t="s">
        <v>73</v>
      </c>
      <c r="C128" s="55"/>
      <c r="D128" s="66" t="s">
        <v>591</v>
      </c>
      <c r="E128" s="66" t="s">
        <v>591</v>
      </c>
      <c r="F128" s="70"/>
      <c r="G128" s="70"/>
      <c r="H128" s="70"/>
      <c r="I128" s="55" t="s">
        <v>806</v>
      </c>
      <c r="J128" s="2"/>
      <c r="K128" s="3"/>
      <c r="L128" s="13">
        <f t="shared" si="64"/>
        <v>0</v>
      </c>
      <c r="M128" s="4"/>
      <c r="N128" s="4"/>
      <c r="O128" s="56">
        <f t="shared" si="65"/>
        <v>0</v>
      </c>
      <c r="P128" s="56">
        <f t="shared" si="66"/>
        <v>0</v>
      </c>
      <c r="Q128" s="56">
        <f t="shared" si="67"/>
        <v>0</v>
      </c>
    </row>
    <row r="129" spans="1:17" ht="14.4">
      <c r="A129" s="162" t="s">
        <v>704</v>
      </c>
      <c r="B129" s="226" t="s">
        <v>77</v>
      </c>
      <c r="C129" s="227"/>
      <c r="D129" s="57"/>
      <c r="E129" s="58"/>
      <c r="F129" s="59"/>
      <c r="G129" s="60"/>
      <c r="H129" s="59"/>
      <c r="I129" s="59"/>
      <c r="J129" s="62">
        <f>SUBTOTAL(9,J127:J128)</f>
        <v>0</v>
      </c>
      <c r="K129" s="62">
        <f>SUBTOTAL(9,K127:K128)</f>
        <v>0</v>
      </c>
      <c r="L129" s="62">
        <f>SUBTOTAL(9,L127:L128)</f>
        <v>0</v>
      </c>
      <c r="M129" s="15"/>
      <c r="N129" s="15"/>
      <c r="O129" s="63">
        <f>SUBTOTAL(9,O127:O128)</f>
        <v>0</v>
      </c>
      <c r="P129" s="63">
        <f>SUBTOTAL(9,P127:P128)</f>
        <v>0</v>
      </c>
      <c r="Q129" s="63">
        <f>SUBTOTAL(9,Q127:Q128)</f>
        <v>0</v>
      </c>
    </row>
    <row r="130" spans="1:17" ht="14.4">
      <c r="A130" s="645" t="s">
        <v>704</v>
      </c>
      <c r="B130" s="66" t="s">
        <v>807</v>
      </c>
      <c r="C130" s="55"/>
      <c r="D130" s="55"/>
      <c r="E130" s="66"/>
      <c r="F130" s="70"/>
      <c r="G130" s="53">
        <v>300.2</v>
      </c>
      <c r="H130" s="55">
        <v>4.33</v>
      </c>
      <c r="I130" s="55" t="s">
        <v>57</v>
      </c>
      <c r="J130" s="2"/>
      <c r="K130" s="3"/>
      <c r="L130" s="13">
        <f t="shared" ref="L130:L133" si="68">SUM(J130:K130)</f>
        <v>0</v>
      </c>
      <c r="M130" s="4"/>
      <c r="N130" s="4"/>
      <c r="O130" s="56">
        <f t="shared" ref="O130:O133" si="69">J130*M130</f>
        <v>0</v>
      </c>
      <c r="P130" s="56">
        <f t="shared" ref="P130:P133" si="70">K130*N130</f>
        <v>0</v>
      </c>
      <c r="Q130" s="56">
        <f t="shared" ref="Q130:Q133" si="71">SUM(O130:P130)</f>
        <v>0</v>
      </c>
    </row>
    <row r="131" spans="1:17" ht="14.4">
      <c r="A131" s="645" t="s">
        <v>704</v>
      </c>
      <c r="B131" s="66" t="s">
        <v>808</v>
      </c>
      <c r="C131" s="55"/>
      <c r="D131" s="55"/>
      <c r="E131" s="66"/>
      <c r="F131" s="70"/>
      <c r="G131" s="53">
        <v>300</v>
      </c>
      <c r="H131" s="55">
        <v>4.33</v>
      </c>
      <c r="I131" s="55" t="s">
        <v>57</v>
      </c>
      <c r="J131" s="2"/>
      <c r="K131" s="3"/>
      <c r="L131" s="13">
        <f t="shared" si="68"/>
        <v>0</v>
      </c>
      <c r="M131" s="4"/>
      <c r="N131" s="4"/>
      <c r="O131" s="56">
        <f t="shared" si="69"/>
        <v>0</v>
      </c>
      <c r="P131" s="56">
        <f t="shared" si="70"/>
        <v>0</v>
      </c>
      <c r="Q131" s="56">
        <f t="shared" si="71"/>
        <v>0</v>
      </c>
    </row>
    <row r="132" spans="1:17" ht="14.4">
      <c r="A132" s="645" t="s">
        <v>704</v>
      </c>
      <c r="B132" s="66" t="s">
        <v>809</v>
      </c>
      <c r="C132" s="55"/>
      <c r="D132" s="55"/>
      <c r="E132" s="66"/>
      <c r="F132" s="70"/>
      <c r="G132" s="53">
        <v>274</v>
      </c>
      <c r="H132" s="55">
        <v>4.33</v>
      </c>
      <c r="I132" s="55" t="s">
        <v>57</v>
      </c>
      <c r="J132" s="2"/>
      <c r="K132" s="3"/>
      <c r="L132" s="13">
        <f t="shared" si="68"/>
        <v>0</v>
      </c>
      <c r="M132" s="4"/>
      <c r="N132" s="4"/>
      <c r="O132" s="56">
        <f t="shared" si="69"/>
        <v>0</v>
      </c>
      <c r="P132" s="56">
        <f t="shared" si="70"/>
        <v>0</v>
      </c>
      <c r="Q132" s="56">
        <f t="shared" si="71"/>
        <v>0</v>
      </c>
    </row>
    <row r="133" spans="1:17" ht="14.4">
      <c r="A133" s="645" t="s">
        <v>704</v>
      </c>
      <c r="B133" s="66" t="s">
        <v>810</v>
      </c>
      <c r="C133" s="55"/>
      <c r="D133" s="55"/>
      <c r="E133" s="66"/>
      <c r="F133" s="70"/>
      <c r="G133" s="53">
        <v>346</v>
      </c>
      <c r="H133" s="55">
        <v>4.33</v>
      </c>
      <c r="I133" s="55" t="s">
        <v>57</v>
      </c>
      <c r="J133" s="2"/>
      <c r="K133" s="3"/>
      <c r="L133" s="13">
        <f t="shared" si="68"/>
        <v>0</v>
      </c>
      <c r="M133" s="4"/>
      <c r="N133" s="4"/>
      <c r="O133" s="56">
        <f t="shared" si="69"/>
        <v>0</v>
      </c>
      <c r="P133" s="56">
        <f t="shared" si="70"/>
        <v>0</v>
      </c>
      <c r="Q133" s="56">
        <f t="shared" si="71"/>
        <v>0</v>
      </c>
    </row>
    <row r="134" spans="1:17" ht="14.4">
      <c r="A134" s="162" t="s">
        <v>704</v>
      </c>
      <c r="B134" s="729" t="s">
        <v>72</v>
      </c>
      <c r="C134" s="730"/>
      <c r="D134" s="57"/>
      <c r="E134" s="58"/>
      <c r="F134" s="59"/>
      <c r="G134" s="60"/>
      <c r="H134" s="59"/>
      <c r="I134" s="59"/>
      <c r="J134" s="62">
        <f>SUBTOTAL(9,J130:J133)</f>
        <v>0</v>
      </c>
      <c r="K134" s="62">
        <f>SUBTOTAL(9,K130:K133)</f>
        <v>0</v>
      </c>
      <c r="L134" s="62">
        <f>SUBTOTAL(9,L130:L133)</f>
        <v>0</v>
      </c>
      <c r="M134" s="62"/>
      <c r="N134" s="62"/>
      <c r="O134" s="63">
        <f>SUBTOTAL(9,O130:O133)</f>
        <v>0</v>
      </c>
      <c r="P134" s="63">
        <f>SUBTOTAL(9,P130:P133)</f>
        <v>0</v>
      </c>
      <c r="Q134" s="63">
        <f>SUBTOTAL(9,Q130:Q133)</f>
        <v>0</v>
      </c>
    </row>
    <row r="135" spans="1:17" ht="14.4">
      <c r="A135" s="645" t="s">
        <v>704</v>
      </c>
      <c r="B135" s="66" t="s">
        <v>78</v>
      </c>
      <c r="C135" s="55"/>
      <c r="D135" s="55"/>
      <c r="E135" s="66"/>
      <c r="F135" s="70"/>
      <c r="G135" s="617">
        <v>9</v>
      </c>
      <c r="H135" s="55">
        <v>21.67</v>
      </c>
      <c r="I135" s="55"/>
      <c r="J135" s="2"/>
      <c r="K135" s="3"/>
      <c r="L135" s="13">
        <f t="shared" ref="L135" si="72">SUM(J135:K135)</f>
        <v>0</v>
      </c>
      <c r="M135" s="4"/>
      <c r="N135" s="4"/>
      <c r="O135" s="56">
        <f t="shared" ref="O135" si="73">J135*M135</f>
        <v>0</v>
      </c>
      <c r="P135" s="56">
        <f t="shared" ref="P135" si="74">K135*N135</f>
        <v>0</v>
      </c>
      <c r="Q135" s="56">
        <f t="shared" ref="Q135" si="75">SUM(O135:P135)</f>
        <v>0</v>
      </c>
    </row>
    <row r="136" spans="1:17" ht="14.4">
      <c r="A136" s="162" t="s">
        <v>704</v>
      </c>
      <c r="B136" s="729" t="s">
        <v>1057</v>
      </c>
      <c r="C136" s="730"/>
      <c r="D136" s="57"/>
      <c r="E136" s="58"/>
      <c r="F136" s="59"/>
      <c r="G136" s="60"/>
      <c r="H136" s="59"/>
      <c r="I136" s="59"/>
      <c r="J136" s="62">
        <f>SUBTOTAL(9,J135)</f>
        <v>0</v>
      </c>
      <c r="K136" s="62">
        <f>SUBTOTAL(9,K135)</f>
        <v>0</v>
      </c>
      <c r="L136" s="62">
        <f>SUBTOTAL(9,L135)</f>
        <v>0</v>
      </c>
      <c r="M136" s="62"/>
      <c r="N136" s="62"/>
      <c r="O136" s="63">
        <f>SUBTOTAL(9,O135)</f>
        <v>0</v>
      </c>
      <c r="P136" s="63">
        <f>SUBTOTAL(9,P135)</f>
        <v>0</v>
      </c>
      <c r="Q136" s="63">
        <f>SUBTOTAL(9,Q135)</f>
        <v>0</v>
      </c>
    </row>
    <row r="137" spans="1:17" ht="14.4">
      <c r="A137" s="645" t="s">
        <v>704</v>
      </c>
      <c r="B137" s="66" t="s">
        <v>80</v>
      </c>
      <c r="C137" s="55"/>
      <c r="D137" s="55"/>
      <c r="E137" s="66"/>
      <c r="F137" s="70"/>
      <c r="G137" s="617">
        <v>3</v>
      </c>
      <c r="H137" s="55">
        <v>4.33</v>
      </c>
      <c r="I137" s="55" t="s">
        <v>811</v>
      </c>
      <c r="J137" s="2"/>
      <c r="K137" s="3"/>
      <c r="L137" s="13">
        <f t="shared" ref="L137:L138" si="76">SUM(J137:K137)</f>
        <v>0</v>
      </c>
      <c r="M137" s="4"/>
      <c r="N137" s="4"/>
      <c r="O137" s="56">
        <f t="shared" ref="O137:O138" si="77">J137*M137</f>
        <v>0</v>
      </c>
      <c r="P137" s="56">
        <f t="shared" ref="P137:P138" si="78">K137*N137</f>
        <v>0</v>
      </c>
      <c r="Q137" s="56">
        <f t="shared" ref="Q137:Q138" si="79">SUM(O137:P137)</f>
        <v>0</v>
      </c>
    </row>
    <row r="138" spans="1:17" ht="14.4">
      <c r="A138" s="645" t="s">
        <v>704</v>
      </c>
      <c r="B138" s="66" t="s">
        <v>81</v>
      </c>
      <c r="C138" s="55"/>
      <c r="D138" s="55"/>
      <c r="E138" s="66"/>
      <c r="F138" s="70"/>
      <c r="G138" s="617">
        <v>4</v>
      </c>
      <c r="H138" s="55">
        <v>1</v>
      </c>
      <c r="I138" s="55" t="s">
        <v>811</v>
      </c>
      <c r="J138" s="2"/>
      <c r="K138" s="3"/>
      <c r="L138" s="13">
        <f t="shared" si="76"/>
        <v>0</v>
      </c>
      <c r="M138" s="4"/>
      <c r="N138" s="4"/>
      <c r="O138" s="56">
        <f t="shared" si="77"/>
        <v>0</v>
      </c>
      <c r="P138" s="56">
        <f t="shared" si="78"/>
        <v>0</v>
      </c>
      <c r="Q138" s="56">
        <f t="shared" si="79"/>
        <v>0</v>
      </c>
    </row>
    <row r="139" spans="1:17" ht="14.4">
      <c r="A139" s="162" t="s">
        <v>704</v>
      </c>
      <c r="B139" s="729" t="s">
        <v>82</v>
      </c>
      <c r="C139" s="730"/>
      <c r="D139" s="57"/>
      <c r="E139" s="58"/>
      <c r="F139" s="59"/>
      <c r="G139" s="60"/>
      <c r="H139" s="59"/>
      <c r="I139" s="59"/>
      <c r="J139" s="62">
        <f>SUBTOTAL(9,J137:J138)</f>
        <v>0</v>
      </c>
      <c r="K139" s="62">
        <f>SUBTOTAL(9,K137:K138)</f>
        <v>0</v>
      </c>
      <c r="L139" s="62">
        <f>SUBTOTAL(9,L137:L138)</f>
        <v>0</v>
      </c>
      <c r="M139" s="15"/>
      <c r="N139" s="15"/>
      <c r="O139" s="63">
        <f>SUBTOTAL(9,O137:O138)</f>
        <v>0</v>
      </c>
      <c r="P139" s="63">
        <f>SUBTOTAL(9,P137:P138)</f>
        <v>0</v>
      </c>
      <c r="Q139" s="63">
        <f>SUBTOTAL(9,Q137:Q138)</f>
        <v>0</v>
      </c>
    </row>
    <row r="140" spans="1:17" ht="34.950000000000003" customHeight="1">
      <c r="A140" s="648" t="s">
        <v>704</v>
      </c>
      <c r="B140" s="649" t="s">
        <v>84</v>
      </c>
      <c r="C140" s="649"/>
      <c r="D140" s="649"/>
      <c r="E140" s="649"/>
      <c r="F140" s="648"/>
      <c r="G140" s="650">
        <f>SUBTOTAL(9,G7:G121)</f>
        <v>14677.039999999997</v>
      </c>
      <c r="H140" s="648"/>
      <c r="I140" s="648"/>
      <c r="J140" s="77">
        <f>SUBTOTAL(9,J7:J139)</f>
        <v>0</v>
      </c>
      <c r="K140" s="77">
        <f>SUBTOTAL(9,K7:K139)</f>
        <v>0</v>
      </c>
      <c r="L140" s="646">
        <f>SUBTOTAL(9,L7:L139)</f>
        <v>0</v>
      </c>
      <c r="M140" s="551"/>
      <c r="N140" s="551"/>
      <c r="O140" s="78">
        <f>SUBTOTAL(9,O7:O139)</f>
        <v>0</v>
      </c>
      <c r="P140" s="78">
        <f>SUBTOTAL(9,P7:P139)</f>
        <v>0</v>
      </c>
      <c r="Q140" s="647">
        <f>SUBTOTAL(9,Q7:Q139)</f>
        <v>0</v>
      </c>
    </row>
    <row r="142" spans="1:17" ht="14.4">
      <c r="A142" s="79" t="s">
        <v>25</v>
      </c>
      <c r="B142" s="79"/>
      <c r="C142" s="79"/>
    </row>
    <row r="143" spans="1:17" ht="14.4">
      <c r="A143" s="79" t="s">
        <v>276</v>
      </c>
      <c r="B143" s="79"/>
      <c r="C143" s="79"/>
    </row>
    <row r="144" spans="1:17" ht="14.4">
      <c r="A144" s="79" t="s">
        <v>277</v>
      </c>
      <c r="B144" s="79"/>
      <c r="C144" s="79"/>
    </row>
    <row r="145" spans="1:3" ht="14.4">
      <c r="A145" s="79" t="s">
        <v>278</v>
      </c>
      <c r="B145" s="79"/>
      <c r="C145" s="79"/>
    </row>
    <row r="146" spans="1:3" ht="14.4">
      <c r="A146" s="79" t="s">
        <v>279</v>
      </c>
      <c r="B146" s="79"/>
      <c r="C146" s="79"/>
    </row>
    <row r="147" spans="1:3" ht="14.4">
      <c r="A147" s="79" t="s">
        <v>280</v>
      </c>
      <c r="B147" s="79"/>
      <c r="C147" s="79"/>
    </row>
    <row r="148" spans="1:3" ht="14.4">
      <c r="A148" s="79" t="s">
        <v>281</v>
      </c>
      <c r="B148" s="79"/>
      <c r="C148" s="79"/>
    </row>
    <row r="149" spans="1:3" ht="14.4">
      <c r="A149" s="79" t="s">
        <v>282</v>
      </c>
      <c r="B149" s="79"/>
      <c r="C149" s="79"/>
    </row>
    <row r="150" spans="1:3" ht="14.4">
      <c r="A150" s="79" t="s">
        <v>283</v>
      </c>
      <c r="B150" s="79"/>
      <c r="C150" s="79"/>
    </row>
    <row r="151" spans="1:3" ht="14.4">
      <c r="A151" s="79" t="s">
        <v>284</v>
      </c>
      <c r="B151" s="79"/>
      <c r="C151" s="79"/>
    </row>
    <row r="152" spans="1:3" ht="14.4">
      <c r="A152" s="79" t="s">
        <v>285</v>
      </c>
      <c r="B152" s="79"/>
      <c r="C152" s="79"/>
    </row>
    <row r="153" spans="1:3" ht="14.4">
      <c r="A153" s="79" t="s">
        <v>286</v>
      </c>
      <c r="B153" s="79"/>
      <c r="C153" s="79"/>
    </row>
    <row r="154" spans="1:3" ht="14.4">
      <c r="A154" s="79" t="s">
        <v>23</v>
      </c>
      <c r="B154" s="79"/>
      <c r="C154" s="79"/>
    </row>
    <row r="155" spans="1:3" ht="14.4">
      <c r="A155" s="79" t="s">
        <v>24</v>
      </c>
      <c r="B155" s="79"/>
      <c r="C155" s="79"/>
    </row>
    <row r="156" spans="1:3" ht="14.4">
      <c r="A156" s="79" t="s">
        <v>287</v>
      </c>
      <c r="B156" s="79"/>
      <c r="C156" s="79"/>
    </row>
    <row r="157" spans="1:3" ht="14.4">
      <c r="A157" s="79" t="s">
        <v>26</v>
      </c>
      <c r="B157" s="79"/>
      <c r="C157" s="79"/>
    </row>
    <row r="158" spans="1:3" ht="14.4">
      <c r="A158" s="79" t="s">
        <v>288</v>
      </c>
      <c r="B158" s="79"/>
      <c r="C158" s="79"/>
    </row>
    <row r="159" spans="1:3" ht="14.4">
      <c r="A159" s="79" t="s">
        <v>289</v>
      </c>
      <c r="B159" s="79"/>
      <c r="C159" s="79"/>
    </row>
    <row r="160" spans="1:3" ht="14.4">
      <c r="A160" s="79" t="s">
        <v>290</v>
      </c>
      <c r="B160" s="79"/>
      <c r="C160" s="79"/>
    </row>
    <row r="161" spans="1:3" ht="14.4">
      <c r="A161" s="79" t="s">
        <v>291</v>
      </c>
      <c r="B161" s="79"/>
      <c r="C161" s="79"/>
    </row>
    <row r="162" spans="1:3" ht="14.4">
      <c r="A162" s="79" t="s">
        <v>292</v>
      </c>
      <c r="B162" s="79"/>
      <c r="C162" s="79"/>
    </row>
    <row r="163" spans="1:3" ht="14.4">
      <c r="A163" s="79" t="s">
        <v>293</v>
      </c>
      <c r="B163" s="79"/>
      <c r="C163" s="79"/>
    </row>
    <row r="164" spans="1:3" ht="14.4">
      <c r="A164" s="79" t="s">
        <v>294</v>
      </c>
      <c r="B164" s="79"/>
      <c r="C164" s="79"/>
    </row>
    <row r="165" spans="1:3" ht="14.4">
      <c r="A165" s="79" t="s">
        <v>295</v>
      </c>
      <c r="B165" s="79"/>
      <c r="C165" s="79"/>
    </row>
    <row r="166" spans="1:3" ht="14.4">
      <c r="A166" s="79" t="s">
        <v>296</v>
      </c>
      <c r="B166" s="79"/>
      <c r="C166" s="79"/>
    </row>
    <row r="167" spans="1:3" ht="14.4">
      <c r="A167" s="79" t="s">
        <v>297</v>
      </c>
      <c r="B167" s="79"/>
      <c r="C167" s="79"/>
    </row>
  </sheetData>
  <sheetProtection algorithmName="SHA-512" hashValue="bwcH92C/CVMdNwxYnrBlIRuZ0Fxarf9unmT3MUEshuC0G193s3r+U7HjtJ6hMNq21lFQ/+k9TCRacTSuMMMiwg==" saltValue="6O4ENuKnC63HVkS3olTJiw==" spinCount="100000" sheet="1" formatColumns="0" selectLockedCells="1" sort="0" autoFilter="0" pivotTables="0"/>
  <autoFilter ref="A6:Q140" xr:uid="{00000000-0009-0000-0000-000002000000}"/>
  <mergeCells count="14">
    <mergeCell ref="A2:I2"/>
    <mergeCell ref="J2:Q2"/>
    <mergeCell ref="A4:D5"/>
    <mergeCell ref="E4:I5"/>
    <mergeCell ref="J4:N4"/>
    <mergeCell ref="O4:Q4"/>
    <mergeCell ref="J5:L5"/>
    <mergeCell ref="M5:N5"/>
    <mergeCell ref="O5:Q5"/>
    <mergeCell ref="B136:C136"/>
    <mergeCell ref="B139:C139"/>
    <mergeCell ref="B126:C126"/>
    <mergeCell ref="B134:C134"/>
    <mergeCell ref="S5:X5"/>
  </mergeCells>
  <conditionalFormatting sqref="C7:C16 F7:F16 C125 F125:G125 C69:C104 F69:F73 F75:F104 C34:C67 F34:F67">
    <cfRule type="containsBlanks" dxfId="545" priority="245">
      <formula>LEN(TRIM(C7))=0</formula>
    </cfRule>
  </conditionalFormatting>
  <conditionalFormatting sqref="C17:C19">
    <cfRule type="containsBlanks" dxfId="544" priority="244">
      <formula>LEN(TRIM(C17))=0</formula>
    </cfRule>
  </conditionalFormatting>
  <conditionalFormatting sqref="F17:F19">
    <cfRule type="containsBlanks" dxfId="543" priority="243">
      <formula>LEN(TRIM(F17))=0</formula>
    </cfRule>
  </conditionalFormatting>
  <conditionalFormatting sqref="C21:C32">
    <cfRule type="containsBlanks" dxfId="542" priority="239">
      <formula>LEN(TRIM(C21))=0</formula>
    </cfRule>
  </conditionalFormatting>
  <conditionalFormatting sqref="F21:F23 F25:F32">
    <cfRule type="containsBlanks" dxfId="541" priority="238">
      <formula>LEN(TRIM(F21))=0</formula>
    </cfRule>
  </conditionalFormatting>
  <conditionalFormatting sqref="C106:C120 F106:F120">
    <cfRule type="containsBlanks" dxfId="540" priority="217">
      <formula>LEN(TRIM(C106))=0</formula>
    </cfRule>
  </conditionalFormatting>
  <conditionalFormatting sqref="C122:C123">
    <cfRule type="containsBlanks" dxfId="539" priority="216">
      <formula>LEN(TRIM(C122))=0</formula>
    </cfRule>
  </conditionalFormatting>
  <conditionalFormatting sqref="G135">
    <cfRule type="containsBlanks" dxfId="538" priority="213">
      <formula>LEN(TRIM(G135))=0</formula>
    </cfRule>
  </conditionalFormatting>
  <conditionalFormatting sqref="G137:G138">
    <cfRule type="containsBlanks" dxfId="537" priority="212">
      <formula>LEN(TRIM(G137))=0</formula>
    </cfRule>
  </conditionalFormatting>
  <conditionalFormatting sqref="G122:G123">
    <cfRule type="containsBlanks" dxfId="536" priority="210">
      <formula>LEN(TRIM(G122))=0</formula>
    </cfRule>
  </conditionalFormatting>
  <conditionalFormatting sqref="F123">
    <cfRule type="containsBlanks" dxfId="535" priority="18">
      <formula>LEN(TRIM(F123))=0</formula>
    </cfRule>
  </conditionalFormatting>
  <dataValidations count="11">
    <dataValidation type="list" allowBlank="1" showInputMessage="1" showErrorMessage="1" sqref="C7:C19" xr:uid="{86589171-A399-4D07-B048-AFCD23963893}">
      <formula1>$C$261:$C$265</formula1>
    </dataValidation>
    <dataValidation type="list" allowBlank="1" showInputMessage="1" showErrorMessage="1" sqref="F21:F23 F25:F32" xr:uid="{18EC44DF-22DA-45D5-8468-FC2BB2B3A7C1}">
      <formula1>$F$255:$F$267</formula1>
    </dataValidation>
    <dataValidation type="list" allowBlank="1" showInputMessage="1" showErrorMessage="1" sqref="C21:C32" xr:uid="{CB38D41B-5B52-4056-8812-F796E35F47B7}">
      <formula1>$C$255:$C$259</formula1>
    </dataValidation>
    <dataValidation type="list" allowBlank="1" showInputMessage="1" showErrorMessage="1" sqref="F106:F120 F123 F125" xr:uid="{7DB74426-BB57-4EAF-8C89-009735087345}">
      <formula1>$F$148:$F$160</formula1>
    </dataValidation>
    <dataValidation type="list" allowBlank="1" showInputMessage="1" showErrorMessage="1" sqref="C122:C123 C106:C120 C125" xr:uid="{4828ADDB-26F8-4C9F-A958-A7AA28F25F1A}">
      <formula1>$C$148:$C$152</formula1>
    </dataValidation>
    <dataValidation type="list" allowBlank="1" showInputMessage="1" showErrorMessage="1" sqref="F137:F138 F135 F130:F133" xr:uid="{04283735-32FF-443F-80DF-7F3CFF759598}">
      <formula1>$B$130:$B$132</formula1>
    </dataValidation>
    <dataValidation type="list" allowBlank="1" showInputMessage="1" showErrorMessage="1" sqref="F127:F128" xr:uid="{A5234471-215F-4660-8C52-067F23CAF5CE}">
      <formula1>#REF!</formula1>
    </dataValidation>
    <dataValidation type="list" allowBlank="1" showInputMessage="1" showErrorMessage="1" sqref="F69:F73 F75:F104" xr:uid="{46ACFFDB-D3AA-45C0-B4F9-FB1B3186E401}">
      <formula1>$F$180:$F$192</formula1>
    </dataValidation>
    <dataValidation type="list" allowBlank="1" showInputMessage="1" showErrorMessage="1" sqref="C69:C104" xr:uid="{F353D31A-CA57-4DBB-B743-246A781BB652}">
      <formula1>$C$180:$C$184</formula1>
    </dataValidation>
    <dataValidation type="list" allowBlank="1" showInputMessage="1" showErrorMessage="1" sqref="F34:F67" xr:uid="{7A7D74D1-D3D6-4D2A-A9A1-65D6E359C6A8}">
      <formula1>$F$208:$F$220</formula1>
    </dataValidation>
    <dataValidation type="list" allowBlank="1" showInputMessage="1" showErrorMessage="1" sqref="C34:C67" xr:uid="{47BCE2C6-F5FC-4196-AA7B-29F318F0DE03}">
      <formula1>$C$208:$C$212</formula1>
    </dataValidation>
  </dataValidations>
  <printOptions horizontalCentered="1" verticalCentered="1"/>
  <pageMargins left="0" right="0" top="0.19685039370078741" bottom="0.19685039370078741" header="0.31496062992125984" footer="0.31496062992125984"/>
  <pageSetup paperSize="9" scale="10" orientation="landscape" r:id="rId1"/>
  <headerFooter>
    <oddFooter>&amp;R&amp;8&amp;D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theme="2"/>
  </sheetPr>
  <dimension ref="A1:N102"/>
  <sheetViews>
    <sheetView showGridLines="0" view="pageBreakPreview" zoomScale="70" zoomScaleNormal="61" zoomScaleSheetLayoutView="70" workbookViewId="0">
      <selection activeCell="F9" sqref="F9:G10"/>
    </sheetView>
  </sheetViews>
  <sheetFormatPr baseColWidth="10" defaultColWidth="11.44140625" defaultRowHeight="14.4"/>
  <cols>
    <col min="1" max="1" width="30.44140625" style="85" customWidth="1"/>
    <col min="2" max="2" width="38.109375" style="85" customWidth="1"/>
    <col min="3" max="5" width="21.33203125" style="85" customWidth="1"/>
    <col min="6" max="7" width="21.33203125" style="101" customWidth="1"/>
    <col min="8" max="10" width="26.44140625" style="102" customWidth="1"/>
    <col min="11" max="16384" width="11.44140625" style="85"/>
  </cols>
  <sheetData>
    <row r="1" spans="1:14" ht="126.75" customHeight="1">
      <c r="A1" s="80"/>
      <c r="B1" s="80"/>
      <c r="C1" s="80"/>
      <c r="D1" s="81"/>
      <c r="E1" s="82"/>
      <c r="F1" s="83"/>
      <c r="G1" s="83"/>
      <c r="H1" s="84"/>
      <c r="I1" s="84"/>
      <c r="J1" s="84"/>
      <c r="K1" s="84"/>
      <c r="L1" s="84"/>
      <c r="M1" s="84"/>
      <c r="N1" s="84"/>
    </row>
    <row r="2" spans="1:14" ht="44.1" customHeight="1">
      <c r="A2" s="750" t="s">
        <v>812</v>
      </c>
      <c r="B2" s="750"/>
      <c r="C2" s="750"/>
      <c r="D2" s="750"/>
      <c r="E2" s="750"/>
      <c r="F2" s="750"/>
      <c r="G2" s="754" t="str">
        <f>Instructions!C2</f>
        <v>xxxxxxx</v>
      </c>
      <c r="H2" s="754"/>
      <c r="I2" s="754"/>
      <c r="J2" s="754"/>
      <c r="K2" s="82"/>
      <c r="L2" s="82"/>
      <c r="M2" s="82"/>
      <c r="N2" s="82"/>
    </row>
    <row r="4" spans="1:14" s="90" customFormat="1" ht="29.1" customHeight="1">
      <c r="A4" s="86" t="s">
        <v>813</v>
      </c>
      <c r="B4" s="87"/>
      <c r="C4" s="87"/>
      <c r="D4" s="87"/>
      <c r="E4" s="87"/>
      <c r="F4" s="88"/>
      <c r="G4" s="88"/>
      <c r="H4" s="89"/>
      <c r="I4" s="89"/>
      <c r="J4" s="89"/>
      <c r="K4" s="87"/>
      <c r="L4" s="87"/>
      <c r="M4" s="87"/>
      <c r="N4" s="87"/>
    </row>
    <row r="5" spans="1:14" s="90" customFormat="1" ht="29.1" customHeight="1">
      <c r="A5" s="757" t="s">
        <v>814</v>
      </c>
      <c r="B5" s="757"/>
      <c r="C5" s="757"/>
      <c r="D5" s="757"/>
      <c r="E5" s="757"/>
      <c r="F5" s="757"/>
      <c r="G5" s="757"/>
      <c r="H5" s="757"/>
      <c r="I5" s="757"/>
      <c r="J5" s="757"/>
      <c r="K5" s="87"/>
      <c r="L5" s="87"/>
      <c r="M5" s="87"/>
      <c r="N5" s="87"/>
    </row>
    <row r="6" spans="1:14" ht="29.1" customHeight="1">
      <c r="A6" s="91"/>
      <c r="B6" s="92"/>
      <c r="C6" s="92"/>
      <c r="D6" s="82"/>
      <c r="E6" s="82"/>
      <c r="F6" s="83"/>
      <c r="G6" s="83"/>
      <c r="H6" s="84"/>
      <c r="I6" s="84"/>
      <c r="J6" s="84"/>
      <c r="K6" s="82"/>
      <c r="L6" s="82"/>
      <c r="M6" s="82"/>
      <c r="N6" s="82"/>
    </row>
    <row r="7" spans="1:14" ht="27" customHeight="1">
      <c r="A7" s="747" t="s">
        <v>815</v>
      </c>
      <c r="B7" s="747" t="s">
        <v>816</v>
      </c>
      <c r="C7" s="751" t="s">
        <v>817</v>
      </c>
      <c r="D7" s="752"/>
      <c r="E7" s="753"/>
      <c r="F7" s="749" t="s">
        <v>38</v>
      </c>
      <c r="G7" s="749"/>
      <c r="H7" s="755" t="s">
        <v>39</v>
      </c>
      <c r="I7" s="756"/>
      <c r="J7" s="756"/>
      <c r="K7" s="82"/>
      <c r="L7" s="82"/>
      <c r="M7" s="82"/>
      <c r="N7" s="82"/>
    </row>
    <row r="8" spans="1:14" ht="58.95" customHeight="1">
      <c r="A8" s="748"/>
      <c r="B8" s="747"/>
      <c r="C8" s="93" t="s">
        <v>48</v>
      </c>
      <c r="D8" s="93" t="s">
        <v>49</v>
      </c>
      <c r="E8" s="94" t="s">
        <v>50</v>
      </c>
      <c r="F8" s="94" t="s">
        <v>51</v>
      </c>
      <c r="G8" s="94" t="s">
        <v>818</v>
      </c>
      <c r="H8" s="94" t="s">
        <v>48</v>
      </c>
      <c r="I8" s="94" t="s">
        <v>49</v>
      </c>
      <c r="J8" s="48" t="s">
        <v>819</v>
      </c>
      <c r="K8" s="82"/>
      <c r="L8" s="82"/>
      <c r="M8" s="82"/>
      <c r="N8" s="82"/>
    </row>
    <row r="9" spans="1:14" ht="15.75" customHeight="1">
      <c r="A9" s="406"/>
      <c r="B9" s="103"/>
      <c r="C9" s="6"/>
      <c r="D9" s="6"/>
      <c r="E9" s="95">
        <f t="shared" ref="E9:E14" si="0">SUM(C9:D9)</f>
        <v>0</v>
      </c>
      <c r="F9" s="7"/>
      <c r="G9" s="7"/>
      <c r="H9" s="96">
        <f t="shared" ref="H9:I14" si="1">C9*F9</f>
        <v>0</v>
      </c>
      <c r="I9" s="96">
        <f t="shared" si="1"/>
        <v>0</v>
      </c>
      <c r="J9" s="96">
        <f t="shared" ref="J9:J14" si="2">SUM(H9:I9)</f>
        <v>0</v>
      </c>
      <c r="K9" s="82"/>
      <c r="L9" s="82"/>
      <c r="M9" s="82"/>
      <c r="N9" s="82"/>
    </row>
    <row r="10" spans="1:14" ht="15.75" customHeight="1">
      <c r="A10" s="407"/>
      <c r="B10" s="103"/>
      <c r="C10" s="6"/>
      <c r="D10" s="6"/>
      <c r="E10" s="95">
        <f t="shared" si="0"/>
        <v>0</v>
      </c>
      <c r="F10" s="7"/>
      <c r="G10" s="7"/>
      <c r="H10" s="96">
        <f t="shared" si="1"/>
        <v>0</v>
      </c>
      <c r="I10" s="96">
        <f t="shared" si="1"/>
        <v>0</v>
      </c>
      <c r="J10" s="96">
        <f t="shared" si="2"/>
        <v>0</v>
      </c>
      <c r="K10" s="82"/>
      <c r="L10" s="82"/>
      <c r="M10" s="82"/>
      <c r="N10" s="82"/>
    </row>
    <row r="11" spans="1:14" ht="15.75" customHeight="1">
      <c r="A11" s="413" t="s">
        <v>820</v>
      </c>
      <c r="B11" s="103"/>
      <c r="C11" s="6"/>
      <c r="D11" s="6"/>
      <c r="E11" s="95">
        <f>SUM(C11:D11)</f>
        <v>0</v>
      </c>
      <c r="F11" s="7"/>
      <c r="G11" s="7"/>
      <c r="H11" s="96">
        <f t="shared" ref="H11:I13" si="3">C11*F11</f>
        <v>0</v>
      </c>
      <c r="I11" s="96">
        <f t="shared" si="3"/>
        <v>0</v>
      </c>
      <c r="J11" s="96">
        <f>SUM(H11:I11)</f>
        <v>0</v>
      </c>
      <c r="K11" s="82"/>
      <c r="L11" s="82"/>
      <c r="M11" s="82"/>
      <c r="N11" s="82"/>
    </row>
    <row r="12" spans="1:14" ht="15.75" customHeight="1">
      <c r="A12" s="407"/>
      <c r="B12" s="103"/>
      <c r="C12" s="6"/>
      <c r="D12" s="6"/>
      <c r="E12" s="95">
        <f>SUM(C12:D12)</f>
        <v>0</v>
      </c>
      <c r="F12" s="7"/>
      <c r="G12" s="7"/>
      <c r="H12" s="96">
        <f t="shared" si="3"/>
        <v>0</v>
      </c>
      <c r="I12" s="96">
        <f t="shared" si="3"/>
        <v>0</v>
      </c>
      <c r="J12" s="96">
        <f>SUM(H12:I12)</f>
        <v>0</v>
      </c>
      <c r="K12" s="82"/>
      <c r="L12" s="82"/>
      <c r="M12" s="82"/>
      <c r="N12" s="82"/>
    </row>
    <row r="13" spans="1:14" ht="15.75" customHeight="1">
      <c r="A13" s="407"/>
      <c r="B13" s="103"/>
      <c r="C13" s="6"/>
      <c r="D13" s="6"/>
      <c r="E13" s="95">
        <f>SUM(C13:D13)</f>
        <v>0</v>
      </c>
      <c r="F13" s="7"/>
      <c r="G13" s="7"/>
      <c r="H13" s="96">
        <f t="shared" si="3"/>
        <v>0</v>
      </c>
      <c r="I13" s="96">
        <f t="shared" si="3"/>
        <v>0</v>
      </c>
      <c r="J13" s="96">
        <f>SUM(H13:I13)</f>
        <v>0</v>
      </c>
      <c r="K13" s="82"/>
      <c r="L13" s="82"/>
      <c r="M13" s="82"/>
      <c r="N13" s="82"/>
    </row>
    <row r="14" spans="1:14" ht="15.75" customHeight="1">
      <c r="A14" s="407"/>
      <c r="B14" s="103"/>
      <c r="C14" s="6"/>
      <c r="D14" s="6"/>
      <c r="E14" s="95">
        <f t="shared" si="0"/>
        <v>0</v>
      </c>
      <c r="F14" s="7"/>
      <c r="G14" s="7"/>
      <c r="H14" s="96">
        <f t="shared" si="1"/>
        <v>0</v>
      </c>
      <c r="I14" s="96">
        <f t="shared" si="1"/>
        <v>0</v>
      </c>
      <c r="J14" s="96">
        <f t="shared" si="2"/>
        <v>0</v>
      </c>
      <c r="K14" s="82"/>
      <c r="L14" s="82"/>
      <c r="M14" s="82"/>
      <c r="N14" s="82"/>
    </row>
    <row r="15" spans="1:14" ht="15.75" customHeight="1">
      <c r="A15" s="412"/>
      <c r="B15" s="408"/>
      <c r="C15" s="409">
        <f>SUBTOTAL(9,C9:C14)</f>
        <v>0</v>
      </c>
      <c r="D15" s="409">
        <f>SUBTOTAL(9,D9:D14)</f>
        <v>0</v>
      </c>
      <c r="E15" s="409">
        <f>SUBTOTAL(9,E9:E14)</f>
        <v>0</v>
      </c>
      <c r="F15" s="410"/>
      <c r="G15" s="410"/>
      <c r="H15" s="411">
        <f>SUBTOTAL(9,H9:H14)</f>
        <v>0</v>
      </c>
      <c r="I15" s="411">
        <f>SUBTOTAL(9,I9:I14)</f>
        <v>0</v>
      </c>
      <c r="J15" s="411">
        <f>SUBTOTAL(9,J9:J14)</f>
        <v>0</v>
      </c>
      <c r="K15" s="82"/>
      <c r="L15" s="82"/>
      <c r="M15" s="82"/>
      <c r="N15" s="82"/>
    </row>
    <row r="16" spans="1:14" ht="15.75" customHeight="1">
      <c r="A16" s="414"/>
      <c r="B16" s="103"/>
      <c r="C16" s="6"/>
      <c r="D16" s="6"/>
      <c r="E16" s="95">
        <f t="shared" ref="E16:E21" si="4">SUM(C16:D16)</f>
        <v>0</v>
      </c>
      <c r="F16" s="7"/>
      <c r="G16" s="7"/>
      <c r="H16" s="96">
        <f t="shared" ref="H16:H21" si="5">C16*F16</f>
        <v>0</v>
      </c>
      <c r="I16" s="96">
        <f t="shared" ref="I16:I21" si="6">D16*G16</f>
        <v>0</v>
      </c>
      <c r="J16" s="96">
        <f t="shared" ref="J16:J21" si="7">SUM(H16:I16)</f>
        <v>0</v>
      </c>
      <c r="K16" s="82"/>
      <c r="L16" s="82"/>
      <c r="M16" s="82"/>
      <c r="N16" s="82"/>
    </row>
    <row r="17" spans="1:10" ht="15.75" customHeight="1">
      <c r="A17" s="414"/>
      <c r="B17" s="103"/>
      <c r="C17" s="6"/>
      <c r="D17" s="6"/>
      <c r="E17" s="95">
        <f t="shared" si="4"/>
        <v>0</v>
      </c>
      <c r="F17" s="7"/>
      <c r="G17" s="7"/>
      <c r="H17" s="96">
        <f t="shared" si="5"/>
        <v>0</v>
      </c>
      <c r="I17" s="96">
        <f t="shared" si="6"/>
        <v>0</v>
      </c>
      <c r="J17" s="96">
        <f t="shared" si="7"/>
        <v>0</v>
      </c>
    </row>
    <row r="18" spans="1:10" ht="15.75" customHeight="1">
      <c r="A18" s="414"/>
      <c r="B18" s="103"/>
      <c r="C18" s="6"/>
      <c r="D18" s="6"/>
      <c r="E18" s="95">
        <f t="shared" si="4"/>
        <v>0</v>
      </c>
      <c r="F18" s="7"/>
      <c r="G18" s="7"/>
      <c r="H18" s="96">
        <f t="shared" si="5"/>
        <v>0</v>
      </c>
      <c r="I18" s="96">
        <f t="shared" si="6"/>
        <v>0</v>
      </c>
      <c r="J18" s="96">
        <f t="shared" si="7"/>
        <v>0</v>
      </c>
    </row>
    <row r="19" spans="1:10" ht="15.75" customHeight="1">
      <c r="A19" s="420" t="s">
        <v>821</v>
      </c>
      <c r="B19" s="103"/>
      <c r="C19" s="6"/>
      <c r="D19" s="6"/>
      <c r="E19" s="95">
        <f t="shared" si="4"/>
        <v>0</v>
      </c>
      <c r="F19" s="7"/>
      <c r="G19" s="7"/>
      <c r="H19" s="96">
        <f t="shared" si="5"/>
        <v>0</v>
      </c>
      <c r="I19" s="96">
        <f t="shared" si="6"/>
        <v>0</v>
      </c>
      <c r="J19" s="96">
        <f t="shared" si="7"/>
        <v>0</v>
      </c>
    </row>
    <row r="20" spans="1:10" ht="15.75" customHeight="1">
      <c r="A20" s="414"/>
      <c r="B20" s="103"/>
      <c r="C20" s="6"/>
      <c r="D20" s="6"/>
      <c r="E20" s="95">
        <f t="shared" si="4"/>
        <v>0</v>
      </c>
      <c r="F20" s="7"/>
      <c r="G20" s="7"/>
      <c r="H20" s="96">
        <f t="shared" si="5"/>
        <v>0</v>
      </c>
      <c r="I20" s="96">
        <f t="shared" si="6"/>
        <v>0</v>
      </c>
      <c r="J20" s="96">
        <f t="shared" si="7"/>
        <v>0</v>
      </c>
    </row>
    <row r="21" spans="1:10" ht="15.75" customHeight="1">
      <c r="A21" s="414"/>
      <c r="B21" s="103"/>
      <c r="C21" s="6"/>
      <c r="D21" s="6"/>
      <c r="E21" s="95">
        <f t="shared" si="4"/>
        <v>0</v>
      </c>
      <c r="F21" s="7"/>
      <c r="G21" s="7"/>
      <c r="H21" s="96">
        <f t="shared" si="5"/>
        <v>0</v>
      </c>
      <c r="I21" s="96">
        <f t="shared" si="6"/>
        <v>0</v>
      </c>
      <c r="J21" s="96">
        <f t="shared" si="7"/>
        <v>0</v>
      </c>
    </row>
    <row r="22" spans="1:10" ht="15.75" customHeight="1">
      <c r="A22" s="415"/>
      <c r="B22" s="416"/>
      <c r="C22" s="417">
        <f>SUBTOTAL(9,C16:C21)</f>
        <v>0</v>
      </c>
      <c r="D22" s="417">
        <f>SUBTOTAL(9,D16:D21)</f>
        <v>0</v>
      </c>
      <c r="E22" s="417">
        <f>SUBTOTAL(9,E16:E21)</f>
        <v>0</v>
      </c>
      <c r="F22" s="418"/>
      <c r="G22" s="418"/>
      <c r="H22" s="419">
        <f>SUBTOTAL(9,H16:H21)</f>
        <v>0</v>
      </c>
      <c r="I22" s="419">
        <f>SUBTOTAL(9,I16:I21)</f>
        <v>0</v>
      </c>
      <c r="J22" s="419">
        <f>SUBTOTAL(9,J16:J21)</f>
        <v>0</v>
      </c>
    </row>
    <row r="23" spans="1:10" ht="15.75" customHeight="1">
      <c r="A23" s="192"/>
      <c r="B23" s="103"/>
      <c r="C23" s="6"/>
      <c r="D23" s="6"/>
      <c r="E23" s="95">
        <f t="shared" ref="E23:E28" si="8">SUM(C23:D23)</f>
        <v>0</v>
      </c>
      <c r="F23" s="7"/>
      <c r="G23" s="7"/>
      <c r="H23" s="96">
        <f t="shared" ref="H23:H28" si="9">C23*F23</f>
        <v>0</v>
      </c>
      <c r="I23" s="96">
        <f t="shared" ref="I23:I28" si="10">D23*G23</f>
        <v>0</v>
      </c>
      <c r="J23" s="96">
        <f t="shared" ref="J23:J28" si="11">SUM(H23:I23)</f>
        <v>0</v>
      </c>
    </row>
    <row r="24" spans="1:10" ht="15.75" customHeight="1">
      <c r="A24" s="193"/>
      <c r="B24" s="103"/>
      <c r="C24" s="6"/>
      <c r="D24" s="6"/>
      <c r="E24" s="95">
        <f t="shared" si="8"/>
        <v>0</v>
      </c>
      <c r="F24" s="7"/>
      <c r="G24" s="7"/>
      <c r="H24" s="96">
        <f t="shared" si="9"/>
        <v>0</v>
      </c>
      <c r="I24" s="96">
        <f t="shared" si="10"/>
        <v>0</v>
      </c>
      <c r="J24" s="96">
        <f t="shared" si="11"/>
        <v>0</v>
      </c>
    </row>
    <row r="25" spans="1:10" ht="15.75" customHeight="1">
      <c r="A25" s="193"/>
      <c r="B25" s="103"/>
      <c r="C25" s="6"/>
      <c r="D25" s="6"/>
      <c r="E25" s="95">
        <f t="shared" si="8"/>
        <v>0</v>
      </c>
      <c r="F25" s="7"/>
      <c r="G25" s="7"/>
      <c r="H25" s="96">
        <f t="shared" si="9"/>
        <v>0</v>
      </c>
      <c r="I25" s="96">
        <f t="shared" si="10"/>
        <v>0</v>
      </c>
      <c r="J25" s="96">
        <f t="shared" si="11"/>
        <v>0</v>
      </c>
    </row>
    <row r="26" spans="1:10" ht="15.75" customHeight="1">
      <c r="A26" s="421" t="s">
        <v>822</v>
      </c>
      <c r="B26" s="103"/>
      <c r="C26" s="6"/>
      <c r="D26" s="6"/>
      <c r="E26" s="95">
        <f t="shared" si="8"/>
        <v>0</v>
      </c>
      <c r="F26" s="7"/>
      <c r="G26" s="7"/>
      <c r="H26" s="96">
        <f t="shared" si="9"/>
        <v>0</v>
      </c>
      <c r="I26" s="96">
        <f t="shared" si="10"/>
        <v>0</v>
      </c>
      <c r="J26" s="96">
        <f t="shared" si="11"/>
        <v>0</v>
      </c>
    </row>
    <row r="27" spans="1:10" ht="15.75" customHeight="1">
      <c r="A27" s="193"/>
      <c r="B27" s="103"/>
      <c r="C27" s="6"/>
      <c r="D27" s="6"/>
      <c r="E27" s="95">
        <f t="shared" si="8"/>
        <v>0</v>
      </c>
      <c r="F27" s="7"/>
      <c r="G27" s="7"/>
      <c r="H27" s="96">
        <f t="shared" si="9"/>
        <v>0</v>
      </c>
      <c r="I27" s="96">
        <f t="shared" si="10"/>
        <v>0</v>
      </c>
      <c r="J27" s="96">
        <f t="shared" si="11"/>
        <v>0</v>
      </c>
    </row>
    <row r="28" spans="1:10" ht="15.75" customHeight="1">
      <c r="A28" s="193"/>
      <c r="B28" s="103"/>
      <c r="C28" s="6"/>
      <c r="D28" s="6"/>
      <c r="E28" s="95">
        <f t="shared" si="8"/>
        <v>0</v>
      </c>
      <c r="F28" s="7"/>
      <c r="G28" s="7"/>
      <c r="H28" s="96">
        <f t="shared" si="9"/>
        <v>0</v>
      </c>
      <c r="I28" s="96">
        <f t="shared" si="10"/>
        <v>0</v>
      </c>
      <c r="J28" s="96">
        <f t="shared" si="11"/>
        <v>0</v>
      </c>
    </row>
    <row r="29" spans="1:10" ht="15.75" customHeight="1">
      <c r="A29" s="194"/>
      <c r="B29" s="422"/>
      <c r="C29" s="423">
        <f>SUBTOTAL(9,C23:C28)</f>
        <v>0</v>
      </c>
      <c r="D29" s="423">
        <f>SUBTOTAL(9,D23:D28)</f>
        <v>0</v>
      </c>
      <c r="E29" s="423">
        <f>SUBTOTAL(9,E23:E28)</f>
        <v>0</v>
      </c>
      <c r="F29" s="424"/>
      <c r="G29" s="424"/>
      <c r="H29" s="425">
        <f>SUBTOTAL(9,H23:H28)</f>
        <v>0</v>
      </c>
      <c r="I29" s="425">
        <f>SUBTOTAL(9,I23:I28)</f>
        <v>0</v>
      </c>
      <c r="J29" s="425">
        <f>SUBTOTAL(9,J23:J28)</f>
        <v>0</v>
      </c>
    </row>
    <row r="30" spans="1:10" ht="15.75" customHeight="1">
      <c r="A30" s="426"/>
      <c r="B30" s="103"/>
      <c r="C30" s="6"/>
      <c r="D30" s="6"/>
      <c r="E30" s="95">
        <f t="shared" ref="E30:E35" si="12">SUM(C30:D30)</f>
        <v>0</v>
      </c>
      <c r="F30" s="7"/>
      <c r="G30" s="7"/>
      <c r="H30" s="96">
        <f t="shared" ref="H30:I35" si="13">C30*F30</f>
        <v>0</v>
      </c>
      <c r="I30" s="96">
        <f t="shared" si="13"/>
        <v>0</v>
      </c>
      <c r="J30" s="96">
        <f t="shared" ref="J30:J35" si="14">SUM(H30:I30)</f>
        <v>0</v>
      </c>
    </row>
    <row r="31" spans="1:10" ht="15.75" customHeight="1">
      <c r="A31" s="427"/>
      <c r="B31" s="103"/>
      <c r="C31" s="6"/>
      <c r="D31" s="6"/>
      <c r="E31" s="95">
        <f t="shared" si="12"/>
        <v>0</v>
      </c>
      <c r="F31" s="7"/>
      <c r="G31" s="7"/>
      <c r="H31" s="96">
        <f>C31*F31</f>
        <v>0</v>
      </c>
      <c r="I31" s="96">
        <f>D31*G31</f>
        <v>0</v>
      </c>
      <c r="J31" s="96">
        <f t="shared" si="14"/>
        <v>0</v>
      </c>
    </row>
    <row r="32" spans="1:10" ht="15.75" customHeight="1">
      <c r="A32" s="427"/>
      <c r="B32" s="103"/>
      <c r="C32" s="6"/>
      <c r="D32" s="6"/>
      <c r="E32" s="95">
        <f t="shared" si="12"/>
        <v>0</v>
      </c>
      <c r="F32" s="7"/>
      <c r="G32" s="7"/>
      <c r="H32" s="96">
        <f>C32*F32</f>
        <v>0</v>
      </c>
      <c r="I32" s="96">
        <f>D32*G32</f>
        <v>0</v>
      </c>
      <c r="J32" s="96">
        <f t="shared" si="14"/>
        <v>0</v>
      </c>
    </row>
    <row r="33" spans="1:14" ht="15.75" customHeight="1">
      <c r="A33" s="437" t="s">
        <v>823</v>
      </c>
      <c r="B33" s="103"/>
      <c r="C33" s="6"/>
      <c r="D33" s="6"/>
      <c r="E33" s="95">
        <f t="shared" si="12"/>
        <v>0</v>
      </c>
      <c r="F33" s="7"/>
      <c r="G33" s="7"/>
      <c r="H33" s="96">
        <f t="shared" si="13"/>
        <v>0</v>
      </c>
      <c r="I33" s="96">
        <f t="shared" si="13"/>
        <v>0</v>
      </c>
      <c r="J33" s="96">
        <f t="shared" si="14"/>
        <v>0</v>
      </c>
      <c r="K33" s="82"/>
      <c r="L33" s="82"/>
      <c r="M33" s="82"/>
      <c r="N33" s="82"/>
    </row>
    <row r="34" spans="1:14" ht="15.75" customHeight="1">
      <c r="A34" s="427"/>
      <c r="B34" s="103"/>
      <c r="C34" s="6"/>
      <c r="D34" s="6"/>
      <c r="E34" s="95">
        <f t="shared" si="12"/>
        <v>0</v>
      </c>
      <c r="F34" s="7"/>
      <c r="G34" s="7"/>
      <c r="H34" s="96">
        <f t="shared" si="13"/>
        <v>0</v>
      </c>
      <c r="I34" s="96">
        <f t="shared" si="13"/>
        <v>0</v>
      </c>
      <c r="J34" s="96">
        <f t="shared" si="14"/>
        <v>0</v>
      </c>
      <c r="K34" s="82"/>
      <c r="L34" s="82"/>
      <c r="M34" s="82"/>
      <c r="N34" s="82"/>
    </row>
    <row r="35" spans="1:14" ht="15.75" customHeight="1">
      <c r="A35" s="427"/>
      <c r="B35" s="103"/>
      <c r="C35" s="6"/>
      <c r="D35" s="6"/>
      <c r="E35" s="95">
        <f t="shared" si="12"/>
        <v>0</v>
      </c>
      <c r="F35" s="7"/>
      <c r="G35" s="7"/>
      <c r="H35" s="96">
        <f t="shared" si="13"/>
        <v>0</v>
      </c>
      <c r="I35" s="96">
        <f t="shared" si="13"/>
        <v>0</v>
      </c>
      <c r="J35" s="96">
        <f t="shared" si="14"/>
        <v>0</v>
      </c>
      <c r="K35" s="82"/>
      <c r="L35" s="82"/>
      <c r="M35" s="82"/>
      <c r="N35" s="82"/>
    </row>
    <row r="36" spans="1:14" ht="15.75" customHeight="1">
      <c r="A36" s="428"/>
      <c r="B36" s="433"/>
      <c r="C36" s="434">
        <f>SUBTOTAL(9,C30:C35)</f>
        <v>0</v>
      </c>
      <c r="D36" s="434">
        <f>SUBTOTAL(9,D30:D35)</f>
        <v>0</v>
      </c>
      <c r="E36" s="434">
        <f>SUBTOTAL(9,E30:E35)</f>
        <v>0</v>
      </c>
      <c r="F36" s="435"/>
      <c r="G36" s="435"/>
      <c r="H36" s="436">
        <f>SUBTOTAL(9,H30:H35)</f>
        <v>0</v>
      </c>
      <c r="I36" s="436">
        <f>SUBTOTAL(9,I30:I35)</f>
        <v>0</v>
      </c>
      <c r="J36" s="436">
        <f>SUBTOTAL(9,J30:J35)</f>
        <v>0</v>
      </c>
      <c r="K36" s="82"/>
      <c r="L36" s="82"/>
      <c r="M36" s="82"/>
      <c r="N36" s="82"/>
    </row>
    <row r="37" spans="1:14" ht="15.75" customHeight="1">
      <c r="A37" s="438"/>
      <c r="B37" s="103"/>
      <c r="C37" s="6"/>
      <c r="D37" s="6"/>
      <c r="E37" s="95">
        <f t="shared" ref="E37:E42" si="15">SUM(C37:D37)</f>
        <v>0</v>
      </c>
      <c r="F37" s="7"/>
      <c r="G37" s="7"/>
      <c r="H37" s="96">
        <f t="shared" ref="H37:H42" si="16">C37*F37</f>
        <v>0</v>
      </c>
      <c r="I37" s="96">
        <f t="shared" ref="I37:I42" si="17">D37*G37</f>
        <v>0</v>
      </c>
      <c r="J37" s="96">
        <f t="shared" ref="J37:J42" si="18">SUM(H37:I37)</f>
        <v>0</v>
      </c>
      <c r="K37" s="82"/>
      <c r="L37" s="82"/>
      <c r="M37" s="82"/>
      <c r="N37" s="82"/>
    </row>
    <row r="38" spans="1:14" ht="15.75" customHeight="1">
      <c r="A38" s="439"/>
      <c r="B38" s="103"/>
      <c r="C38" s="6"/>
      <c r="D38" s="6"/>
      <c r="E38" s="95">
        <f t="shared" si="15"/>
        <v>0</v>
      </c>
      <c r="F38" s="7"/>
      <c r="G38" s="7"/>
      <c r="H38" s="96">
        <f t="shared" si="16"/>
        <v>0</v>
      </c>
      <c r="I38" s="96">
        <f t="shared" si="17"/>
        <v>0</v>
      </c>
      <c r="J38" s="96">
        <f t="shared" si="18"/>
        <v>0</v>
      </c>
      <c r="K38" s="82"/>
      <c r="L38" s="82"/>
      <c r="M38" s="82"/>
      <c r="N38" s="82"/>
    </row>
    <row r="39" spans="1:14" ht="15.75" customHeight="1">
      <c r="A39" s="439"/>
      <c r="B39" s="103"/>
      <c r="C39" s="6"/>
      <c r="D39" s="6"/>
      <c r="E39" s="95">
        <f t="shared" si="15"/>
        <v>0</v>
      </c>
      <c r="F39" s="7"/>
      <c r="G39" s="7"/>
      <c r="H39" s="96">
        <f t="shared" si="16"/>
        <v>0</v>
      </c>
      <c r="I39" s="96">
        <f t="shared" si="17"/>
        <v>0</v>
      </c>
      <c r="J39" s="96">
        <f t="shared" si="18"/>
        <v>0</v>
      </c>
      <c r="K39" s="82"/>
      <c r="L39" s="82"/>
      <c r="M39" s="82"/>
      <c r="N39" s="82"/>
    </row>
    <row r="40" spans="1:14" ht="15.75" customHeight="1">
      <c r="A40" s="439" t="s">
        <v>436</v>
      </c>
      <c r="B40" s="103"/>
      <c r="C40" s="6"/>
      <c r="D40" s="6"/>
      <c r="E40" s="95">
        <f t="shared" si="15"/>
        <v>0</v>
      </c>
      <c r="F40" s="7"/>
      <c r="G40" s="7"/>
      <c r="H40" s="96">
        <f t="shared" si="16"/>
        <v>0</v>
      </c>
      <c r="I40" s="96">
        <f t="shared" si="17"/>
        <v>0</v>
      </c>
      <c r="J40" s="96">
        <f t="shared" si="18"/>
        <v>0</v>
      </c>
      <c r="K40" s="82"/>
      <c r="L40" s="82"/>
      <c r="M40" s="82"/>
      <c r="N40" s="82"/>
    </row>
    <row r="41" spans="1:14" ht="15.75" customHeight="1">
      <c r="A41" s="439"/>
      <c r="B41" s="103"/>
      <c r="C41" s="6"/>
      <c r="D41" s="6"/>
      <c r="E41" s="95">
        <f t="shared" si="15"/>
        <v>0</v>
      </c>
      <c r="F41" s="7"/>
      <c r="G41" s="7"/>
      <c r="H41" s="96">
        <f t="shared" si="16"/>
        <v>0</v>
      </c>
      <c r="I41" s="96">
        <f t="shared" si="17"/>
        <v>0</v>
      </c>
      <c r="J41" s="96">
        <f t="shared" si="18"/>
        <v>0</v>
      </c>
      <c r="K41" s="82"/>
      <c r="L41" s="82"/>
      <c r="M41" s="82"/>
      <c r="N41" s="82"/>
    </row>
    <row r="42" spans="1:14" ht="15.75" customHeight="1">
      <c r="A42" s="439"/>
      <c r="B42" s="103"/>
      <c r="C42" s="6"/>
      <c r="D42" s="6"/>
      <c r="E42" s="95">
        <f t="shared" si="15"/>
        <v>0</v>
      </c>
      <c r="F42" s="7"/>
      <c r="G42" s="7"/>
      <c r="H42" s="96">
        <f t="shared" si="16"/>
        <v>0</v>
      </c>
      <c r="I42" s="96">
        <f t="shared" si="17"/>
        <v>0</v>
      </c>
      <c r="J42" s="96">
        <f t="shared" si="18"/>
        <v>0</v>
      </c>
      <c r="K42" s="82"/>
      <c r="L42" s="82"/>
      <c r="M42" s="82"/>
      <c r="N42" s="82"/>
    </row>
    <row r="43" spans="1:14" ht="15.75" customHeight="1">
      <c r="A43" s="439"/>
      <c r="B43" s="440"/>
      <c r="C43" s="441">
        <f>SUBTOTAL(9,C37:C42)</f>
        <v>0</v>
      </c>
      <c r="D43" s="441">
        <f>SUBTOTAL(9,D37:D42)</f>
        <v>0</v>
      </c>
      <c r="E43" s="441">
        <f>SUBTOTAL(9,E37:E42)</f>
        <v>0</v>
      </c>
      <c r="F43" s="442"/>
      <c r="G43" s="442"/>
      <c r="H43" s="443">
        <f>SUBTOTAL(9,H37:H42)</f>
        <v>0</v>
      </c>
      <c r="I43" s="443">
        <f>SUBTOTAL(9,I37:I42)</f>
        <v>0</v>
      </c>
      <c r="J43" s="443">
        <f>SUBTOTAL(9,J37:J42)</f>
        <v>0</v>
      </c>
      <c r="K43" s="82"/>
      <c r="L43" s="82"/>
      <c r="M43" s="82"/>
      <c r="N43" s="82"/>
    </row>
    <row r="44" spans="1:14" ht="15.75" customHeight="1">
      <c r="A44" s="444"/>
      <c r="B44" s="103"/>
      <c r="C44" s="6"/>
      <c r="D44" s="6"/>
      <c r="E44" s="95">
        <f t="shared" ref="E44:E49" si="19">SUM(C44:D44)</f>
        <v>0</v>
      </c>
      <c r="F44" s="7"/>
      <c r="G44" s="7"/>
      <c r="H44" s="96">
        <f t="shared" ref="H44:H49" si="20">C44*F44</f>
        <v>0</v>
      </c>
      <c r="I44" s="96">
        <f t="shared" ref="I44:I49" si="21">D44*G44</f>
        <v>0</v>
      </c>
      <c r="J44" s="96">
        <f t="shared" ref="J44:J49" si="22">SUM(H44:I44)</f>
        <v>0</v>
      </c>
      <c r="K44" s="82"/>
      <c r="L44" s="82"/>
      <c r="M44" s="82"/>
      <c r="N44" s="82"/>
    </row>
    <row r="45" spans="1:14" ht="15.75" customHeight="1">
      <c r="A45" s="445"/>
      <c r="B45" s="103"/>
      <c r="C45" s="6"/>
      <c r="D45" s="6"/>
      <c r="E45" s="95">
        <f t="shared" si="19"/>
        <v>0</v>
      </c>
      <c r="F45" s="7"/>
      <c r="G45" s="7"/>
      <c r="H45" s="96">
        <f t="shared" si="20"/>
        <v>0</v>
      </c>
      <c r="I45" s="96">
        <f t="shared" si="21"/>
        <v>0</v>
      </c>
      <c r="J45" s="96">
        <f t="shared" si="22"/>
        <v>0</v>
      </c>
      <c r="K45" s="82"/>
      <c r="L45" s="82"/>
      <c r="M45" s="82"/>
      <c r="N45" s="82"/>
    </row>
    <row r="46" spans="1:14" ht="15.75" customHeight="1">
      <c r="A46" s="445"/>
      <c r="B46" s="103"/>
      <c r="C46" s="6"/>
      <c r="D46" s="6"/>
      <c r="E46" s="95">
        <f t="shared" si="19"/>
        <v>0</v>
      </c>
      <c r="F46" s="7"/>
      <c r="G46" s="7"/>
      <c r="H46" s="96">
        <f t="shared" si="20"/>
        <v>0</v>
      </c>
      <c r="I46" s="96">
        <f t="shared" si="21"/>
        <v>0</v>
      </c>
      <c r="J46" s="96">
        <f t="shared" si="22"/>
        <v>0</v>
      </c>
      <c r="K46" s="82"/>
      <c r="L46" s="82"/>
      <c r="M46" s="82"/>
      <c r="N46" s="82"/>
    </row>
    <row r="47" spans="1:14" ht="15.75" customHeight="1">
      <c r="A47" s="447" t="s">
        <v>485</v>
      </c>
      <c r="B47" s="103"/>
      <c r="C47" s="6"/>
      <c r="D47" s="6"/>
      <c r="E47" s="95">
        <f t="shared" si="19"/>
        <v>0</v>
      </c>
      <c r="F47" s="7"/>
      <c r="G47" s="7"/>
      <c r="H47" s="96">
        <f t="shared" si="20"/>
        <v>0</v>
      </c>
      <c r="I47" s="96">
        <f t="shared" si="21"/>
        <v>0</v>
      </c>
      <c r="J47" s="96">
        <f t="shared" si="22"/>
        <v>0</v>
      </c>
      <c r="K47" s="82"/>
      <c r="L47" s="82"/>
      <c r="M47" s="82"/>
      <c r="N47" s="82"/>
    </row>
    <row r="48" spans="1:14" ht="15.75" customHeight="1">
      <c r="A48" s="445"/>
      <c r="B48" s="103"/>
      <c r="C48" s="6"/>
      <c r="D48" s="6"/>
      <c r="E48" s="95">
        <f t="shared" si="19"/>
        <v>0</v>
      </c>
      <c r="F48" s="7"/>
      <c r="G48" s="7"/>
      <c r="H48" s="96">
        <f t="shared" si="20"/>
        <v>0</v>
      </c>
      <c r="I48" s="96">
        <f t="shared" si="21"/>
        <v>0</v>
      </c>
      <c r="J48" s="96">
        <f t="shared" si="22"/>
        <v>0</v>
      </c>
      <c r="K48" s="82"/>
      <c r="L48" s="82"/>
      <c r="M48" s="82"/>
      <c r="N48" s="82"/>
    </row>
    <row r="49" spans="1:10" ht="15.75" customHeight="1">
      <c r="A49" s="445"/>
      <c r="B49" s="103"/>
      <c r="C49" s="6"/>
      <c r="D49" s="6"/>
      <c r="E49" s="95">
        <f t="shared" si="19"/>
        <v>0</v>
      </c>
      <c r="F49" s="7"/>
      <c r="G49" s="7"/>
      <c r="H49" s="96">
        <f t="shared" si="20"/>
        <v>0</v>
      </c>
      <c r="I49" s="96">
        <f t="shared" si="21"/>
        <v>0</v>
      </c>
      <c r="J49" s="96">
        <f t="shared" si="22"/>
        <v>0</v>
      </c>
    </row>
    <row r="50" spans="1:10" ht="15.75" customHeight="1">
      <c r="A50" s="446"/>
      <c r="B50" s="448"/>
      <c r="C50" s="449">
        <f>SUBTOTAL(9,C44:C49)</f>
        <v>0</v>
      </c>
      <c r="D50" s="449">
        <f>SUBTOTAL(9,D44:D49)</f>
        <v>0</v>
      </c>
      <c r="E50" s="449">
        <f>SUBTOTAL(9,E44:E49)</f>
        <v>0</v>
      </c>
      <c r="F50" s="450"/>
      <c r="G50" s="450"/>
      <c r="H50" s="451">
        <f>SUBTOTAL(9,H44:H49)</f>
        <v>0</v>
      </c>
      <c r="I50" s="451">
        <f>SUBTOTAL(9,I44:I49)</f>
        <v>0</v>
      </c>
      <c r="J50" s="451">
        <f>SUBTOTAL(9,J44:J49)</f>
        <v>0</v>
      </c>
    </row>
    <row r="51" spans="1:10" ht="15.75" customHeight="1">
      <c r="A51" s="452"/>
      <c r="B51" s="103"/>
      <c r="C51" s="6"/>
      <c r="D51" s="6"/>
      <c r="E51" s="95">
        <f t="shared" ref="E51:E56" si="23">SUM(C51:D51)</f>
        <v>0</v>
      </c>
      <c r="F51" s="7"/>
      <c r="G51" s="7"/>
      <c r="H51" s="96">
        <f t="shared" ref="H51:H56" si="24">C51*F51</f>
        <v>0</v>
      </c>
      <c r="I51" s="96">
        <f t="shared" ref="I51:I56" si="25">D51*G51</f>
        <v>0</v>
      </c>
      <c r="J51" s="96">
        <f t="shared" ref="J51:J56" si="26">SUM(H51:I51)</f>
        <v>0</v>
      </c>
    </row>
    <row r="52" spans="1:10" ht="15.75" customHeight="1">
      <c r="A52" s="453"/>
      <c r="B52" s="103"/>
      <c r="C52" s="6"/>
      <c r="D52" s="6"/>
      <c r="E52" s="95">
        <f t="shared" si="23"/>
        <v>0</v>
      </c>
      <c r="F52" s="7"/>
      <c r="G52" s="7"/>
      <c r="H52" s="96">
        <f t="shared" si="24"/>
        <v>0</v>
      </c>
      <c r="I52" s="96">
        <f t="shared" si="25"/>
        <v>0</v>
      </c>
      <c r="J52" s="96">
        <f t="shared" si="26"/>
        <v>0</v>
      </c>
    </row>
    <row r="53" spans="1:10" ht="15.75" customHeight="1">
      <c r="A53" s="453"/>
      <c r="B53" s="103"/>
      <c r="C53" s="6"/>
      <c r="D53" s="6"/>
      <c r="E53" s="95">
        <f t="shared" si="23"/>
        <v>0</v>
      </c>
      <c r="F53" s="7"/>
      <c r="G53" s="7"/>
      <c r="H53" s="96">
        <f t="shared" si="24"/>
        <v>0</v>
      </c>
      <c r="I53" s="96">
        <f t="shared" si="25"/>
        <v>0</v>
      </c>
      <c r="J53" s="96">
        <f t="shared" si="26"/>
        <v>0</v>
      </c>
    </row>
    <row r="54" spans="1:10" ht="15.75" customHeight="1">
      <c r="A54" s="459" t="s">
        <v>543</v>
      </c>
      <c r="B54" s="103"/>
      <c r="C54" s="6"/>
      <c r="D54" s="6"/>
      <c r="E54" s="95">
        <f t="shared" si="23"/>
        <v>0</v>
      </c>
      <c r="F54" s="7"/>
      <c r="G54" s="7"/>
      <c r="H54" s="96">
        <f t="shared" si="24"/>
        <v>0</v>
      </c>
      <c r="I54" s="96">
        <f t="shared" si="25"/>
        <v>0</v>
      </c>
      <c r="J54" s="96">
        <f t="shared" si="26"/>
        <v>0</v>
      </c>
    </row>
    <row r="55" spans="1:10" ht="15.75" customHeight="1">
      <c r="A55" s="453"/>
      <c r="B55" s="103"/>
      <c r="C55" s="6"/>
      <c r="D55" s="6"/>
      <c r="E55" s="95">
        <f t="shared" si="23"/>
        <v>0</v>
      </c>
      <c r="F55" s="7"/>
      <c r="G55" s="7"/>
      <c r="H55" s="96">
        <f t="shared" si="24"/>
        <v>0</v>
      </c>
      <c r="I55" s="96">
        <f t="shared" si="25"/>
        <v>0</v>
      </c>
      <c r="J55" s="96">
        <f t="shared" si="26"/>
        <v>0</v>
      </c>
    </row>
    <row r="56" spans="1:10" ht="15.75" customHeight="1">
      <c r="A56" s="453"/>
      <c r="B56" s="103"/>
      <c r="C56" s="6"/>
      <c r="D56" s="6"/>
      <c r="E56" s="95">
        <f t="shared" si="23"/>
        <v>0</v>
      </c>
      <c r="F56" s="7"/>
      <c r="G56" s="7"/>
      <c r="H56" s="96">
        <f t="shared" si="24"/>
        <v>0</v>
      </c>
      <c r="I56" s="96">
        <f t="shared" si="25"/>
        <v>0</v>
      </c>
      <c r="J56" s="96">
        <f t="shared" si="26"/>
        <v>0</v>
      </c>
    </row>
    <row r="57" spans="1:10" ht="15.75" customHeight="1">
      <c r="A57" s="454"/>
      <c r="B57" s="455"/>
      <c r="C57" s="456">
        <f>SUBTOTAL(9,C51:C56)</f>
        <v>0</v>
      </c>
      <c r="D57" s="456">
        <f>SUBTOTAL(9,D51:D56)</f>
        <v>0</v>
      </c>
      <c r="E57" s="456">
        <f>SUBTOTAL(9,E51:E56)</f>
        <v>0</v>
      </c>
      <c r="F57" s="457"/>
      <c r="G57" s="457"/>
      <c r="H57" s="458">
        <f>SUBTOTAL(9,H51:H56)</f>
        <v>0</v>
      </c>
      <c r="I57" s="458">
        <f>SUBTOTAL(9,I51:I56)</f>
        <v>0</v>
      </c>
      <c r="J57" s="458">
        <f>SUBTOTAL(9,J51:J56)</f>
        <v>0</v>
      </c>
    </row>
    <row r="58" spans="1:10" ht="15.75" customHeight="1">
      <c r="A58" s="460"/>
      <c r="B58" s="103"/>
      <c r="C58" s="6"/>
      <c r="D58" s="6"/>
      <c r="E58" s="95">
        <f t="shared" ref="E58:E63" si="27">SUM(C58:D58)</f>
        <v>0</v>
      </c>
      <c r="F58" s="7"/>
      <c r="G58" s="7"/>
      <c r="H58" s="96">
        <f t="shared" ref="H58:H63" si="28">C58*F58</f>
        <v>0</v>
      </c>
      <c r="I58" s="96">
        <f t="shared" ref="I58:I63" si="29">D58*G58</f>
        <v>0</v>
      </c>
      <c r="J58" s="96">
        <f t="shared" ref="J58:J63" si="30">SUM(H58:I58)</f>
        <v>0</v>
      </c>
    </row>
    <row r="59" spans="1:10" ht="15.75" customHeight="1">
      <c r="A59" s="461"/>
      <c r="B59" s="103"/>
      <c r="C59" s="6"/>
      <c r="D59" s="6"/>
      <c r="E59" s="95">
        <f t="shared" si="27"/>
        <v>0</v>
      </c>
      <c r="F59" s="7"/>
      <c r="G59" s="7"/>
      <c r="H59" s="96">
        <f t="shared" si="28"/>
        <v>0</v>
      </c>
      <c r="I59" s="96">
        <f t="shared" si="29"/>
        <v>0</v>
      </c>
      <c r="J59" s="96">
        <f t="shared" si="30"/>
        <v>0</v>
      </c>
    </row>
    <row r="60" spans="1:10" ht="15.75" customHeight="1">
      <c r="A60" s="461"/>
      <c r="B60" s="103"/>
      <c r="C60" s="6"/>
      <c r="D60" s="6"/>
      <c r="E60" s="95">
        <f t="shared" si="27"/>
        <v>0</v>
      </c>
      <c r="F60" s="7"/>
      <c r="G60" s="7"/>
      <c r="H60" s="96">
        <f t="shared" si="28"/>
        <v>0</v>
      </c>
      <c r="I60" s="96">
        <f t="shared" si="29"/>
        <v>0</v>
      </c>
      <c r="J60" s="96">
        <f t="shared" si="30"/>
        <v>0</v>
      </c>
    </row>
    <row r="61" spans="1:10" ht="15.75" customHeight="1">
      <c r="A61" s="462" t="s">
        <v>824</v>
      </c>
      <c r="B61" s="103"/>
      <c r="C61" s="6"/>
      <c r="D61" s="6"/>
      <c r="E61" s="95">
        <f t="shared" si="27"/>
        <v>0</v>
      </c>
      <c r="F61" s="7"/>
      <c r="G61" s="7"/>
      <c r="H61" s="96">
        <f t="shared" si="28"/>
        <v>0</v>
      </c>
      <c r="I61" s="96">
        <f t="shared" si="29"/>
        <v>0</v>
      </c>
      <c r="J61" s="96">
        <f t="shared" si="30"/>
        <v>0</v>
      </c>
    </row>
    <row r="62" spans="1:10" ht="15.75" customHeight="1">
      <c r="A62" s="461"/>
      <c r="B62" s="103"/>
      <c r="C62" s="6"/>
      <c r="D62" s="6"/>
      <c r="E62" s="95">
        <f t="shared" si="27"/>
        <v>0</v>
      </c>
      <c r="F62" s="7"/>
      <c r="G62" s="7"/>
      <c r="H62" s="96">
        <f t="shared" si="28"/>
        <v>0</v>
      </c>
      <c r="I62" s="96">
        <f t="shared" si="29"/>
        <v>0</v>
      </c>
      <c r="J62" s="96">
        <f t="shared" si="30"/>
        <v>0</v>
      </c>
    </row>
    <row r="63" spans="1:10" ht="15.75" customHeight="1">
      <c r="A63" s="461"/>
      <c r="B63" s="103"/>
      <c r="C63" s="6"/>
      <c r="D63" s="6"/>
      <c r="E63" s="95">
        <f t="shared" si="27"/>
        <v>0</v>
      </c>
      <c r="F63" s="7"/>
      <c r="G63" s="7"/>
      <c r="H63" s="96">
        <f t="shared" si="28"/>
        <v>0</v>
      </c>
      <c r="I63" s="96">
        <f t="shared" si="29"/>
        <v>0</v>
      </c>
      <c r="J63" s="96">
        <f t="shared" si="30"/>
        <v>0</v>
      </c>
    </row>
    <row r="64" spans="1:10" ht="15.75" customHeight="1">
      <c r="A64" s="463"/>
      <c r="B64" s="464"/>
      <c r="C64" s="465">
        <f>SUBTOTAL(9,C58:C63)</f>
        <v>0</v>
      </c>
      <c r="D64" s="465">
        <f>SUBTOTAL(9,D58:D63)</f>
        <v>0</v>
      </c>
      <c r="E64" s="465">
        <f>SUBTOTAL(9,E58:E63)</f>
        <v>0</v>
      </c>
      <c r="F64" s="466"/>
      <c r="G64" s="466"/>
      <c r="H64" s="467">
        <f>SUBTOTAL(9,H58:H63)</f>
        <v>0</v>
      </c>
      <c r="I64" s="467">
        <f>SUBTOTAL(9,I58:I63)</f>
        <v>0</v>
      </c>
      <c r="J64" s="467">
        <f>SUBTOTAL(9,J58:J63)</f>
        <v>0</v>
      </c>
    </row>
    <row r="65" spans="1:10" ht="15.75" customHeight="1">
      <c r="A65" s="183"/>
      <c r="B65" s="103"/>
      <c r="C65" s="6"/>
      <c r="D65" s="6"/>
      <c r="E65" s="95">
        <f t="shared" ref="E65:E70" si="31">SUM(C65:D65)</f>
        <v>0</v>
      </c>
      <c r="F65" s="7"/>
      <c r="G65" s="7"/>
      <c r="H65" s="96">
        <f t="shared" ref="H65:H70" si="32">C65*F65</f>
        <v>0</v>
      </c>
      <c r="I65" s="96">
        <f t="shared" ref="I65:I70" si="33">D65*G65</f>
        <v>0</v>
      </c>
      <c r="J65" s="96">
        <f t="shared" ref="J65:J70" si="34">SUM(H65:I65)</f>
        <v>0</v>
      </c>
    </row>
    <row r="66" spans="1:10" ht="15.75" customHeight="1">
      <c r="A66" s="184"/>
      <c r="B66" s="103"/>
      <c r="C66" s="6"/>
      <c r="D66" s="6"/>
      <c r="E66" s="95">
        <f t="shared" si="31"/>
        <v>0</v>
      </c>
      <c r="F66" s="7"/>
      <c r="G66" s="7"/>
      <c r="H66" s="96">
        <f t="shared" si="32"/>
        <v>0</v>
      </c>
      <c r="I66" s="96">
        <f t="shared" si="33"/>
        <v>0</v>
      </c>
      <c r="J66" s="96">
        <f t="shared" si="34"/>
        <v>0</v>
      </c>
    </row>
    <row r="67" spans="1:10" ht="15.75" customHeight="1">
      <c r="A67" s="184"/>
      <c r="B67" s="103"/>
      <c r="C67" s="6"/>
      <c r="D67" s="6"/>
      <c r="E67" s="95">
        <f t="shared" si="31"/>
        <v>0</v>
      </c>
      <c r="F67" s="7"/>
      <c r="G67" s="7"/>
      <c r="H67" s="96">
        <f t="shared" si="32"/>
        <v>0</v>
      </c>
      <c r="I67" s="96">
        <f t="shared" si="33"/>
        <v>0</v>
      </c>
      <c r="J67" s="96">
        <f t="shared" si="34"/>
        <v>0</v>
      </c>
    </row>
    <row r="68" spans="1:10" ht="15.75" customHeight="1">
      <c r="A68" s="468" t="s">
        <v>825</v>
      </c>
      <c r="B68" s="103"/>
      <c r="C68" s="6"/>
      <c r="D68" s="6"/>
      <c r="E68" s="95">
        <f t="shared" si="31"/>
        <v>0</v>
      </c>
      <c r="F68" s="7"/>
      <c r="G68" s="7"/>
      <c r="H68" s="96">
        <f t="shared" si="32"/>
        <v>0</v>
      </c>
      <c r="I68" s="96">
        <f t="shared" si="33"/>
        <v>0</v>
      </c>
      <c r="J68" s="96">
        <f t="shared" si="34"/>
        <v>0</v>
      </c>
    </row>
    <row r="69" spans="1:10" ht="15.75" customHeight="1">
      <c r="A69" s="184"/>
      <c r="B69" s="103"/>
      <c r="C69" s="6"/>
      <c r="D69" s="6"/>
      <c r="E69" s="95">
        <f t="shared" si="31"/>
        <v>0</v>
      </c>
      <c r="F69" s="7"/>
      <c r="G69" s="7"/>
      <c r="H69" s="96">
        <f t="shared" si="32"/>
        <v>0</v>
      </c>
      <c r="I69" s="96">
        <f t="shared" si="33"/>
        <v>0</v>
      </c>
      <c r="J69" s="96">
        <f t="shared" si="34"/>
        <v>0</v>
      </c>
    </row>
    <row r="70" spans="1:10" ht="15.75" customHeight="1">
      <c r="A70" s="184"/>
      <c r="B70" s="103"/>
      <c r="C70" s="6"/>
      <c r="D70" s="6"/>
      <c r="E70" s="95">
        <f t="shared" si="31"/>
        <v>0</v>
      </c>
      <c r="F70" s="7"/>
      <c r="G70" s="7"/>
      <c r="H70" s="96">
        <f t="shared" si="32"/>
        <v>0</v>
      </c>
      <c r="I70" s="96">
        <f t="shared" si="33"/>
        <v>0</v>
      </c>
      <c r="J70" s="96">
        <f t="shared" si="34"/>
        <v>0</v>
      </c>
    </row>
    <row r="71" spans="1:10" ht="15.75" customHeight="1">
      <c r="A71" s="185"/>
      <c r="B71" s="429"/>
      <c r="C71" s="430">
        <f>SUBTOTAL(9,C65:C70)</f>
        <v>0</v>
      </c>
      <c r="D71" s="430">
        <f>SUBTOTAL(9,D65:D70)</f>
        <v>0</v>
      </c>
      <c r="E71" s="430">
        <f>SUBTOTAL(9,E65:E70)</f>
        <v>0</v>
      </c>
      <c r="F71" s="431"/>
      <c r="G71" s="431"/>
      <c r="H71" s="432">
        <f>SUBTOTAL(9,H65:H70)</f>
        <v>0</v>
      </c>
      <c r="I71" s="432">
        <f>SUBTOTAL(9,I65:I70)</f>
        <v>0</v>
      </c>
      <c r="J71" s="432">
        <f>SUBTOTAL(9,J65:J70)</f>
        <v>0</v>
      </c>
    </row>
    <row r="72" spans="1:10" ht="15.75" customHeight="1">
      <c r="A72" s="460"/>
      <c r="B72" s="103"/>
      <c r="C72" s="6"/>
      <c r="D72" s="6"/>
      <c r="E72" s="95">
        <f t="shared" ref="E72:E77" si="35">SUM(C72:D72)</f>
        <v>0</v>
      </c>
      <c r="F72" s="7"/>
      <c r="G72" s="7"/>
      <c r="H72" s="96">
        <f t="shared" ref="H72:H77" si="36">C72*F72</f>
        <v>0</v>
      </c>
      <c r="I72" s="96">
        <f t="shared" ref="I72:I77" si="37">D72*G72</f>
        <v>0</v>
      </c>
      <c r="J72" s="96">
        <f t="shared" ref="J72:J77" si="38">SUM(H72:I72)</f>
        <v>0</v>
      </c>
    </row>
    <row r="73" spans="1:10" ht="15.75" customHeight="1">
      <c r="A73" s="461"/>
      <c r="B73" s="103"/>
      <c r="C73" s="6"/>
      <c r="D73" s="6"/>
      <c r="E73" s="95">
        <f t="shared" si="35"/>
        <v>0</v>
      </c>
      <c r="F73" s="7"/>
      <c r="G73" s="7"/>
      <c r="H73" s="96">
        <f t="shared" si="36"/>
        <v>0</v>
      </c>
      <c r="I73" s="96">
        <f t="shared" si="37"/>
        <v>0</v>
      </c>
      <c r="J73" s="96">
        <f t="shared" si="38"/>
        <v>0</v>
      </c>
    </row>
    <row r="74" spans="1:10" ht="15.75" customHeight="1">
      <c r="A74" s="461"/>
      <c r="B74" s="103"/>
      <c r="C74" s="6"/>
      <c r="D74" s="6"/>
      <c r="E74" s="95">
        <f t="shared" si="35"/>
        <v>0</v>
      </c>
      <c r="F74" s="7"/>
      <c r="G74" s="7"/>
      <c r="H74" s="96">
        <f t="shared" si="36"/>
        <v>0</v>
      </c>
      <c r="I74" s="96">
        <f t="shared" si="37"/>
        <v>0</v>
      </c>
      <c r="J74" s="96">
        <f t="shared" si="38"/>
        <v>0</v>
      </c>
    </row>
    <row r="75" spans="1:10" ht="15.75" customHeight="1">
      <c r="A75" s="462" t="s">
        <v>648</v>
      </c>
      <c r="B75" s="103"/>
      <c r="C75" s="6"/>
      <c r="D75" s="6"/>
      <c r="E75" s="95">
        <f t="shared" si="35"/>
        <v>0</v>
      </c>
      <c r="F75" s="7"/>
      <c r="G75" s="7"/>
      <c r="H75" s="96">
        <f t="shared" si="36"/>
        <v>0</v>
      </c>
      <c r="I75" s="96">
        <f t="shared" si="37"/>
        <v>0</v>
      </c>
      <c r="J75" s="96">
        <f t="shared" si="38"/>
        <v>0</v>
      </c>
    </row>
    <row r="76" spans="1:10" ht="15.75" customHeight="1">
      <c r="A76" s="461"/>
      <c r="B76" s="103"/>
      <c r="C76" s="6"/>
      <c r="D76" s="6"/>
      <c r="E76" s="95">
        <f t="shared" si="35"/>
        <v>0</v>
      </c>
      <c r="F76" s="7"/>
      <c r="G76" s="7"/>
      <c r="H76" s="96">
        <f t="shared" si="36"/>
        <v>0</v>
      </c>
      <c r="I76" s="96">
        <f t="shared" si="37"/>
        <v>0</v>
      </c>
      <c r="J76" s="96">
        <f t="shared" si="38"/>
        <v>0</v>
      </c>
    </row>
    <row r="77" spans="1:10" ht="15.75" customHeight="1">
      <c r="A77" s="461"/>
      <c r="B77" s="103"/>
      <c r="C77" s="6"/>
      <c r="D77" s="6"/>
      <c r="E77" s="95">
        <f t="shared" si="35"/>
        <v>0</v>
      </c>
      <c r="F77" s="7"/>
      <c r="G77" s="7"/>
      <c r="H77" s="96">
        <f t="shared" si="36"/>
        <v>0</v>
      </c>
      <c r="I77" s="96">
        <f t="shared" si="37"/>
        <v>0</v>
      </c>
      <c r="J77" s="96">
        <f t="shared" si="38"/>
        <v>0</v>
      </c>
    </row>
    <row r="78" spans="1:10" ht="15.75" customHeight="1">
      <c r="A78" s="461"/>
      <c r="B78" s="464"/>
      <c r="C78" s="465">
        <f>SUBTOTAL(9,C72:C77)</f>
        <v>0</v>
      </c>
      <c r="D78" s="465">
        <f>SUBTOTAL(9,D72:D77)</f>
        <v>0</v>
      </c>
      <c r="E78" s="465">
        <f>SUBTOTAL(9,E72:E77)</f>
        <v>0</v>
      </c>
      <c r="F78" s="466"/>
      <c r="G78" s="466"/>
      <c r="H78" s="467">
        <f>SUBTOTAL(9,H72:H77)</f>
        <v>0</v>
      </c>
      <c r="I78" s="467">
        <f>SUBTOTAL(9,I72:I77)</f>
        <v>0</v>
      </c>
      <c r="J78" s="467">
        <f>SUBTOTAL(9,J72:J77)</f>
        <v>0</v>
      </c>
    </row>
    <row r="79" spans="1:10" ht="15.75" customHeight="1">
      <c r="A79" s="469"/>
      <c r="B79" s="103"/>
      <c r="C79" s="6"/>
      <c r="D79" s="6"/>
      <c r="E79" s="95">
        <f t="shared" ref="E79:E84" si="39">SUM(C79:D79)</f>
        <v>0</v>
      </c>
      <c r="F79" s="7"/>
      <c r="G79" s="7"/>
      <c r="H79" s="96">
        <f t="shared" ref="H79:H84" si="40">C79*F79</f>
        <v>0</v>
      </c>
      <c r="I79" s="96">
        <f t="shared" ref="I79:I84" si="41">D79*G79</f>
        <v>0</v>
      </c>
      <c r="J79" s="96">
        <f t="shared" ref="J79:J84" si="42">SUM(H79:I79)</f>
        <v>0</v>
      </c>
    </row>
    <row r="80" spans="1:10" ht="15.75" customHeight="1">
      <c r="A80" s="470"/>
      <c r="B80" s="103"/>
      <c r="C80" s="6"/>
      <c r="D80" s="6"/>
      <c r="E80" s="95">
        <f t="shared" si="39"/>
        <v>0</v>
      </c>
      <c r="F80" s="7"/>
      <c r="G80" s="7"/>
      <c r="H80" s="96">
        <f t="shared" si="40"/>
        <v>0</v>
      </c>
      <c r="I80" s="96">
        <f t="shared" si="41"/>
        <v>0</v>
      </c>
      <c r="J80" s="96">
        <f t="shared" si="42"/>
        <v>0</v>
      </c>
    </row>
    <row r="81" spans="1:10" ht="15.75" customHeight="1">
      <c r="A81" s="470"/>
      <c r="B81" s="103"/>
      <c r="C81" s="6"/>
      <c r="D81" s="6"/>
      <c r="E81" s="95">
        <f t="shared" si="39"/>
        <v>0</v>
      </c>
      <c r="F81" s="7"/>
      <c r="G81" s="7"/>
      <c r="H81" s="96">
        <f t="shared" si="40"/>
        <v>0</v>
      </c>
      <c r="I81" s="96">
        <f t="shared" si="41"/>
        <v>0</v>
      </c>
      <c r="J81" s="96">
        <f t="shared" si="42"/>
        <v>0</v>
      </c>
    </row>
    <row r="82" spans="1:10" ht="15.75" customHeight="1">
      <c r="A82" s="522" t="s">
        <v>680</v>
      </c>
      <c r="B82" s="103"/>
      <c r="C82" s="6"/>
      <c r="D82" s="6"/>
      <c r="E82" s="95">
        <f t="shared" si="39"/>
        <v>0</v>
      </c>
      <c r="F82" s="7"/>
      <c r="G82" s="7"/>
      <c r="H82" s="96">
        <f t="shared" si="40"/>
        <v>0</v>
      </c>
      <c r="I82" s="96">
        <f t="shared" si="41"/>
        <v>0</v>
      </c>
      <c r="J82" s="96">
        <f t="shared" si="42"/>
        <v>0</v>
      </c>
    </row>
    <row r="83" spans="1:10" ht="15.75" customHeight="1">
      <c r="A83" s="470"/>
      <c r="B83" s="103"/>
      <c r="C83" s="6"/>
      <c r="D83" s="6"/>
      <c r="E83" s="95">
        <f t="shared" si="39"/>
        <v>0</v>
      </c>
      <c r="F83" s="7"/>
      <c r="G83" s="7"/>
      <c r="H83" s="96">
        <f t="shared" si="40"/>
        <v>0</v>
      </c>
      <c r="I83" s="96">
        <f t="shared" si="41"/>
        <v>0</v>
      </c>
      <c r="J83" s="96">
        <f t="shared" si="42"/>
        <v>0</v>
      </c>
    </row>
    <row r="84" spans="1:10" ht="15.75" customHeight="1">
      <c r="A84" s="470"/>
      <c r="B84" s="103"/>
      <c r="C84" s="6"/>
      <c r="D84" s="6"/>
      <c r="E84" s="95">
        <f t="shared" si="39"/>
        <v>0</v>
      </c>
      <c r="F84" s="7"/>
      <c r="G84" s="7"/>
      <c r="H84" s="96">
        <f t="shared" si="40"/>
        <v>0</v>
      </c>
      <c r="I84" s="96">
        <f t="shared" si="41"/>
        <v>0</v>
      </c>
      <c r="J84" s="96">
        <f t="shared" si="42"/>
        <v>0</v>
      </c>
    </row>
    <row r="85" spans="1:10" ht="15.75" customHeight="1">
      <c r="A85" s="471"/>
      <c r="B85" s="472"/>
      <c r="C85" s="473">
        <f>SUBTOTAL(9,C79:C84)</f>
        <v>0</v>
      </c>
      <c r="D85" s="473">
        <f>SUBTOTAL(9,D79:D84)</f>
        <v>0</v>
      </c>
      <c r="E85" s="473">
        <f>SUBTOTAL(9,E79:E84)</f>
        <v>0</v>
      </c>
      <c r="F85" s="474"/>
      <c r="G85" s="474"/>
      <c r="H85" s="475">
        <f>SUBTOTAL(9,H79:H84)</f>
        <v>0</v>
      </c>
      <c r="I85" s="475">
        <f>SUBTOTAL(9,I79:I84)</f>
        <v>0</v>
      </c>
      <c r="J85" s="475">
        <f>SUBTOTAL(9,J79:J84)</f>
        <v>0</v>
      </c>
    </row>
    <row r="86" spans="1:10" ht="15.75" customHeight="1">
      <c r="A86" s="476"/>
      <c r="B86" s="103"/>
      <c r="C86" s="6"/>
      <c r="D86" s="6"/>
      <c r="E86" s="95">
        <f t="shared" ref="E86:E91" si="43">SUM(C86:D86)</f>
        <v>0</v>
      </c>
      <c r="F86" s="7"/>
      <c r="G86" s="7"/>
      <c r="H86" s="96">
        <f t="shared" ref="H86:H91" si="44">C86*F86</f>
        <v>0</v>
      </c>
      <c r="I86" s="96">
        <f t="shared" ref="I86:I91" si="45">D86*G86</f>
        <v>0</v>
      </c>
      <c r="J86" s="96">
        <f t="shared" ref="J86:J91" si="46">SUM(H86:I86)</f>
        <v>0</v>
      </c>
    </row>
    <row r="87" spans="1:10" ht="15.75" customHeight="1">
      <c r="A87" s="477"/>
      <c r="B87" s="103"/>
      <c r="C87" s="6"/>
      <c r="D87" s="6"/>
      <c r="E87" s="95">
        <f t="shared" si="43"/>
        <v>0</v>
      </c>
      <c r="F87" s="7"/>
      <c r="G87" s="7"/>
      <c r="H87" s="96">
        <f t="shared" si="44"/>
        <v>0</v>
      </c>
      <c r="I87" s="96">
        <f t="shared" si="45"/>
        <v>0</v>
      </c>
      <c r="J87" s="96">
        <f t="shared" si="46"/>
        <v>0</v>
      </c>
    </row>
    <row r="88" spans="1:10" ht="15.75" customHeight="1">
      <c r="A88" s="477"/>
      <c r="B88" s="103"/>
      <c r="C88" s="6"/>
      <c r="D88" s="6"/>
      <c r="E88" s="95">
        <f t="shared" si="43"/>
        <v>0</v>
      </c>
      <c r="F88" s="7"/>
      <c r="G88" s="7"/>
      <c r="H88" s="96">
        <f t="shared" si="44"/>
        <v>0</v>
      </c>
      <c r="I88" s="96">
        <f t="shared" si="45"/>
        <v>0</v>
      </c>
      <c r="J88" s="96">
        <f t="shared" si="46"/>
        <v>0</v>
      </c>
    </row>
    <row r="89" spans="1:10" ht="15.75" customHeight="1">
      <c r="A89" s="523" t="s">
        <v>698</v>
      </c>
      <c r="B89" s="103"/>
      <c r="C89" s="6"/>
      <c r="D89" s="6"/>
      <c r="E89" s="95">
        <f t="shared" si="43"/>
        <v>0</v>
      </c>
      <c r="F89" s="7"/>
      <c r="G89" s="7"/>
      <c r="H89" s="96">
        <f t="shared" si="44"/>
        <v>0</v>
      </c>
      <c r="I89" s="96">
        <f t="shared" si="45"/>
        <v>0</v>
      </c>
      <c r="J89" s="96">
        <f t="shared" si="46"/>
        <v>0</v>
      </c>
    </row>
    <row r="90" spans="1:10" ht="15.75" customHeight="1">
      <c r="A90" s="477"/>
      <c r="B90" s="103"/>
      <c r="C90" s="6"/>
      <c r="D90" s="6"/>
      <c r="E90" s="95">
        <f t="shared" si="43"/>
        <v>0</v>
      </c>
      <c r="F90" s="7"/>
      <c r="G90" s="7"/>
      <c r="H90" s="96">
        <f t="shared" si="44"/>
        <v>0</v>
      </c>
      <c r="I90" s="96">
        <f t="shared" si="45"/>
        <v>0</v>
      </c>
      <c r="J90" s="96">
        <f t="shared" si="46"/>
        <v>0</v>
      </c>
    </row>
    <row r="91" spans="1:10" ht="15.75" customHeight="1">
      <c r="A91" s="477"/>
      <c r="B91" s="103"/>
      <c r="C91" s="6"/>
      <c r="D91" s="6"/>
      <c r="E91" s="95">
        <f t="shared" si="43"/>
        <v>0</v>
      </c>
      <c r="F91" s="7"/>
      <c r="G91" s="7"/>
      <c r="H91" s="96">
        <f t="shared" si="44"/>
        <v>0</v>
      </c>
      <c r="I91" s="96">
        <f t="shared" si="45"/>
        <v>0</v>
      </c>
      <c r="J91" s="96">
        <f t="shared" si="46"/>
        <v>0</v>
      </c>
    </row>
    <row r="92" spans="1:10" ht="15.75" customHeight="1">
      <c r="A92" s="478"/>
      <c r="B92" s="479"/>
      <c r="C92" s="480">
        <f>SUBTOTAL(9,C86:C91)</f>
        <v>0</v>
      </c>
      <c r="D92" s="480">
        <f>SUBTOTAL(9,D86:D91)</f>
        <v>0</v>
      </c>
      <c r="E92" s="480">
        <f>SUBTOTAL(9,E86:E91)</f>
        <v>0</v>
      </c>
      <c r="F92" s="481"/>
      <c r="G92" s="481"/>
      <c r="H92" s="482">
        <f>SUBTOTAL(9,H86:H91)</f>
        <v>0</v>
      </c>
      <c r="I92" s="482">
        <f>SUBTOTAL(9,I86:I91)</f>
        <v>0</v>
      </c>
      <c r="J92" s="482">
        <f>SUBTOTAL(9,J86:J91)</f>
        <v>0</v>
      </c>
    </row>
    <row r="93" spans="1:10" s="100" customFormat="1" ht="36.75" customHeight="1">
      <c r="A93" s="104" t="s">
        <v>826</v>
      </c>
      <c r="B93" s="97"/>
      <c r="C93" s="97">
        <f>SUBTOTAL(9,C9:C92)</f>
        <v>0</v>
      </c>
      <c r="D93" s="97">
        <f>SUBTOTAL(9,D9:D92)</f>
        <v>0</v>
      </c>
      <c r="E93" s="97">
        <f>SUBTOTAL(9,E9:E92)</f>
        <v>0</v>
      </c>
      <c r="F93" s="98"/>
      <c r="G93" s="98"/>
      <c r="H93" s="99">
        <f>SUBTOTAL(9,H9:H92)</f>
        <v>0</v>
      </c>
      <c r="I93" s="99">
        <f>SUBTOTAL(9,I9:I92)</f>
        <v>0</v>
      </c>
      <c r="J93" s="99">
        <f>SUBTOTAL(9,J9:J92)</f>
        <v>0</v>
      </c>
    </row>
    <row r="97" spans="1:10">
      <c r="A97" s="82" t="s">
        <v>827</v>
      </c>
      <c r="B97" s="82"/>
      <c r="C97" s="82"/>
      <c r="D97" s="82"/>
      <c r="E97" s="82"/>
      <c r="F97" s="83"/>
      <c r="G97" s="83"/>
      <c r="H97" s="84"/>
      <c r="I97" s="84"/>
      <c r="J97" s="84"/>
    </row>
    <row r="98" spans="1:10">
      <c r="A98" s="82" t="s">
        <v>828</v>
      </c>
      <c r="B98" s="82"/>
      <c r="C98" s="82"/>
      <c r="D98" s="82"/>
      <c r="E98" s="82"/>
      <c r="F98" s="83"/>
      <c r="G98" s="83"/>
      <c r="H98" s="84"/>
      <c r="I98" s="84"/>
      <c r="J98" s="84"/>
    </row>
    <row r="99" spans="1:10">
      <c r="A99" s="82" t="s">
        <v>829</v>
      </c>
      <c r="B99" s="82"/>
      <c r="C99" s="82"/>
      <c r="D99" s="82"/>
      <c r="E99" s="82"/>
      <c r="F99" s="83"/>
      <c r="G99" s="83"/>
      <c r="H99" s="84"/>
      <c r="I99" s="84"/>
      <c r="J99" s="84"/>
    </row>
    <row r="100" spans="1:10">
      <c r="A100" s="82" t="s">
        <v>830</v>
      </c>
      <c r="B100" s="82"/>
      <c r="C100" s="82"/>
      <c r="D100" s="82"/>
      <c r="E100" s="82"/>
      <c r="F100" s="83"/>
      <c r="G100" s="83"/>
      <c r="H100" s="84"/>
      <c r="I100" s="84"/>
      <c r="J100" s="84"/>
    </row>
    <row r="101" spans="1:10">
      <c r="A101" s="82" t="s">
        <v>831</v>
      </c>
      <c r="B101" s="82"/>
      <c r="C101" s="82"/>
      <c r="D101" s="82"/>
      <c r="E101" s="82"/>
      <c r="F101" s="83"/>
      <c r="G101" s="83"/>
      <c r="H101" s="84"/>
      <c r="I101" s="84"/>
      <c r="J101" s="84"/>
    </row>
    <row r="102" spans="1:10">
      <c r="A102" s="82" t="s">
        <v>832</v>
      </c>
      <c r="B102" s="82"/>
      <c r="C102" s="82"/>
      <c r="D102" s="82"/>
      <c r="E102" s="82"/>
      <c r="F102" s="83"/>
      <c r="G102" s="83"/>
      <c r="H102" s="84"/>
      <c r="I102" s="84"/>
      <c r="J102" s="84"/>
    </row>
  </sheetData>
  <sheetProtection algorithmName="SHA-512" hashValue="1Glu7qHG4VrwEgP8TS/rvjNQxXRBSLs5y5VkaFoUQKmkGhyqmAqKhDW99DP1h/i4Vxb3X8iBTv7XmwI0ndPEHQ==" saltValue="m6G/PzVzUjV91wprMo6hwQ==" spinCount="100000" sheet="1" insertRows="0" selectLockedCells="1" sort="0" autoFilter="0"/>
  <mergeCells count="8">
    <mergeCell ref="A7:A8"/>
    <mergeCell ref="B7:B8"/>
    <mergeCell ref="F7:G7"/>
    <mergeCell ref="A2:F2"/>
    <mergeCell ref="C7:E7"/>
    <mergeCell ref="G2:J2"/>
    <mergeCell ref="H7:J7"/>
    <mergeCell ref="A5:J5"/>
  </mergeCells>
  <dataValidations count="1">
    <dataValidation type="list" allowBlank="1" showInputMessage="1" showErrorMessage="1" sqref="B23:B28 B58:B63 B37:B42 B65:B70 B44:B49 B51:B56 B9:B14 B30:B35 B16:B21 B72:B77 B79:B84 B86:B91" xr:uid="{00000000-0002-0000-0300-000000000000}">
      <formula1>$A$97:$A$102</formula1>
    </dataValidation>
  </dataValidations>
  <pageMargins left="0.7" right="0.7" top="0.75" bottom="0.75" header="0.3" footer="0.3"/>
  <pageSetup paperSize="9" scale="23"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2"/>
  </sheetPr>
  <dimension ref="A1:G103"/>
  <sheetViews>
    <sheetView showGridLines="0" view="pageBreakPreview" topLeftCell="A5" zoomScale="79" zoomScaleNormal="68" workbookViewId="0">
      <selection activeCell="E22" sqref="E22"/>
    </sheetView>
  </sheetViews>
  <sheetFormatPr baseColWidth="10" defaultColWidth="11.44140625" defaultRowHeight="14.4"/>
  <cols>
    <col min="1" max="1" width="140.33203125" style="41" customWidth="1"/>
    <col min="2" max="2" width="20.109375" style="39" customWidth="1"/>
    <col min="3" max="3" width="19.44140625" style="41" customWidth="1"/>
    <col min="4" max="4" width="22.109375" style="41" customWidth="1"/>
    <col min="5" max="5" width="16.5546875" style="41" customWidth="1"/>
    <col min="6" max="6" width="19.33203125" style="42" customWidth="1"/>
    <col min="7" max="7" width="23.5546875" style="42" customWidth="1"/>
    <col min="8" max="16384" width="11.44140625" style="41"/>
  </cols>
  <sheetData>
    <row r="1" spans="1:7" s="680" customFormat="1" ht="123" customHeight="1">
      <c r="A1" s="678"/>
      <c r="B1" s="679"/>
      <c r="D1" s="681"/>
      <c r="F1" s="682"/>
      <c r="G1" s="682"/>
    </row>
    <row r="2" spans="1:7" ht="28.5" customHeight="1">
      <c r="A2" s="759" t="s">
        <v>833</v>
      </c>
      <c r="B2" s="759"/>
      <c r="C2" s="759"/>
      <c r="D2" s="758" t="str">
        <f>Instructions!C2</f>
        <v>xxxxxxx</v>
      </c>
      <c r="E2" s="758"/>
      <c r="F2" s="758"/>
      <c r="G2" s="758"/>
    </row>
    <row r="3" spans="1:7" ht="59.4" customHeight="1">
      <c r="A3" s="761" t="s">
        <v>834</v>
      </c>
      <c r="B3" s="761"/>
      <c r="C3" s="761"/>
    </row>
    <row r="4" spans="1:7" ht="55.35" customHeight="1">
      <c r="A4" s="761"/>
      <c r="B4" s="761"/>
      <c r="C4" s="761"/>
      <c r="D4" s="760" t="s">
        <v>835</v>
      </c>
      <c r="E4" s="760"/>
      <c r="F4" s="760"/>
      <c r="G4" s="105"/>
    </row>
    <row r="5" spans="1:7" ht="70.349999999999994" customHeight="1">
      <c r="A5" s="106" t="s">
        <v>836</v>
      </c>
      <c r="B5" s="674" t="s">
        <v>837</v>
      </c>
      <c r="C5" s="106" t="s">
        <v>838</v>
      </c>
      <c r="D5" s="45" t="s">
        <v>839</v>
      </c>
      <c r="E5" s="45" t="s">
        <v>840</v>
      </c>
      <c r="F5" s="48" t="s">
        <v>38</v>
      </c>
      <c r="G5" s="48" t="s">
        <v>841</v>
      </c>
    </row>
    <row r="6" spans="1:7" ht="31.35" customHeight="1">
      <c r="A6" s="312" t="s">
        <v>820</v>
      </c>
      <c r="B6" s="303"/>
      <c r="C6" s="304"/>
      <c r="D6" s="305"/>
      <c r="E6" s="306"/>
      <c r="F6" s="307"/>
      <c r="G6" s="307"/>
    </row>
    <row r="7" spans="1:7" ht="15.75" customHeight="1">
      <c r="A7" s="71" t="s">
        <v>842</v>
      </c>
      <c r="B7" s="107">
        <v>5066</v>
      </c>
      <c r="C7" s="109">
        <f>1/12</f>
        <v>8.3333333333333329E-2</v>
      </c>
      <c r="D7" s="2"/>
      <c r="E7" s="112">
        <f>C7*D7</f>
        <v>0</v>
      </c>
      <c r="F7" s="4"/>
      <c r="G7" s="56">
        <f>F7*E7</f>
        <v>0</v>
      </c>
    </row>
    <row r="8" spans="1:7" ht="15.75" customHeight="1">
      <c r="A8" s="71" t="s">
        <v>843</v>
      </c>
      <c r="B8" s="107">
        <v>10</v>
      </c>
      <c r="C8" s="109">
        <f>4/12</f>
        <v>0.33333333333333331</v>
      </c>
      <c r="D8" s="2"/>
      <c r="E8" s="112">
        <f t="shared" ref="E8:E10" si="0">C8*D8</f>
        <v>0</v>
      </c>
      <c r="F8" s="4"/>
      <c r="G8" s="56">
        <f t="shared" ref="G8:G10" si="1">F8*E8</f>
        <v>0</v>
      </c>
    </row>
    <row r="9" spans="1:7" ht="15.75" customHeight="1">
      <c r="A9" s="71" t="s">
        <v>844</v>
      </c>
      <c r="B9" s="689">
        <v>2</v>
      </c>
      <c r="C9" s="109">
        <f>1/12</f>
        <v>8.3333333333333329E-2</v>
      </c>
      <c r="D9" s="2"/>
      <c r="E9" s="112">
        <f t="shared" ref="E9" si="2">C9*D9</f>
        <v>0</v>
      </c>
      <c r="F9" s="4"/>
      <c r="G9" s="56">
        <f t="shared" ref="G9" si="3">F9*E9</f>
        <v>0</v>
      </c>
    </row>
    <row r="10" spans="1:7" ht="15.75" customHeight="1">
      <c r="A10" s="71" t="s">
        <v>845</v>
      </c>
      <c r="B10" s="107">
        <v>500</v>
      </c>
      <c r="C10" s="109">
        <v>1</v>
      </c>
      <c r="D10" s="2"/>
      <c r="E10" s="112">
        <f t="shared" si="0"/>
        <v>0</v>
      </c>
      <c r="F10" s="4"/>
      <c r="G10" s="56">
        <f t="shared" si="1"/>
        <v>0</v>
      </c>
    </row>
    <row r="11" spans="1:7" ht="15.75" customHeight="1">
      <c r="A11" s="71" t="s">
        <v>846</v>
      </c>
      <c r="B11" s="107"/>
      <c r="C11" s="108">
        <v>1</v>
      </c>
      <c r="D11" s="2"/>
      <c r="E11" s="112">
        <f>C11*D11</f>
        <v>0</v>
      </c>
      <c r="F11" s="4"/>
      <c r="G11" s="56">
        <f>F11*E11</f>
        <v>0</v>
      </c>
    </row>
    <row r="12" spans="1:7" ht="15.75" customHeight="1">
      <c r="A12" s="308" t="s">
        <v>847</v>
      </c>
      <c r="B12" s="309"/>
      <c r="C12" s="308"/>
      <c r="D12" s="310">
        <f>SUBTOTAL(9,D7:D11)</f>
        <v>0</v>
      </c>
      <c r="E12" s="310">
        <f>SUBTOTAL(9,E7:E11)</f>
        <v>0</v>
      </c>
      <c r="F12" s="308"/>
      <c r="G12" s="311">
        <f>SUBTOTAL(9,G7:G11)</f>
        <v>0</v>
      </c>
    </row>
    <row r="13" spans="1:7" ht="15.75" customHeight="1">
      <c r="A13" s="313" t="s">
        <v>821</v>
      </c>
      <c r="B13" s="314"/>
      <c r="C13" s="315"/>
      <c r="D13" s="316"/>
      <c r="E13" s="317"/>
      <c r="F13" s="318"/>
      <c r="G13" s="319"/>
    </row>
    <row r="14" spans="1:7" ht="15.75" customHeight="1">
      <c r="A14" s="71" t="s">
        <v>842</v>
      </c>
      <c r="B14" s="107">
        <f>'SS Piazza Le Pavillon Ircam'!G45</f>
        <v>543</v>
      </c>
      <c r="C14" s="109">
        <f>1/12</f>
        <v>8.3333333333333329E-2</v>
      </c>
      <c r="D14" s="2"/>
      <c r="E14" s="112">
        <f>C14*D14</f>
        <v>0</v>
      </c>
      <c r="F14" s="4"/>
      <c r="G14" s="56">
        <f>F14*E14</f>
        <v>0</v>
      </c>
    </row>
    <row r="15" spans="1:7" ht="15.75" customHeight="1">
      <c r="A15" s="71" t="s">
        <v>843</v>
      </c>
      <c r="B15" s="107">
        <v>6</v>
      </c>
      <c r="C15" s="109">
        <f>4/12</f>
        <v>0.33333333333333331</v>
      </c>
      <c r="D15" s="2"/>
      <c r="E15" s="112">
        <f>C15*D15</f>
        <v>0</v>
      </c>
      <c r="F15" s="4"/>
      <c r="G15" s="56">
        <f>F15*E15</f>
        <v>0</v>
      </c>
    </row>
    <row r="16" spans="1:7" ht="15.75" customHeight="1">
      <c r="A16" s="71" t="s">
        <v>848</v>
      </c>
      <c r="B16" s="689">
        <v>5</v>
      </c>
      <c r="C16" s="109">
        <f>1/12</f>
        <v>8.3333333333333329E-2</v>
      </c>
      <c r="D16" s="2"/>
      <c r="E16" s="112">
        <f>C16*D16</f>
        <v>0</v>
      </c>
      <c r="F16" s="4"/>
      <c r="G16" s="56">
        <f>F16*E16</f>
        <v>0</v>
      </c>
    </row>
    <row r="17" spans="1:7" ht="15.75" customHeight="1">
      <c r="A17" s="71" t="s">
        <v>849</v>
      </c>
      <c r="B17" s="689">
        <v>30</v>
      </c>
      <c r="C17" s="108">
        <f>1/12</f>
        <v>8.3333333333333329E-2</v>
      </c>
      <c r="D17" s="2"/>
      <c r="E17" s="112">
        <f>C17*D17</f>
        <v>0</v>
      </c>
      <c r="F17" s="4"/>
      <c r="G17" s="56">
        <f>F17*E17</f>
        <v>0</v>
      </c>
    </row>
    <row r="18" spans="1:7" ht="15.75" customHeight="1">
      <c r="A18" s="71" t="s">
        <v>846</v>
      </c>
      <c r="B18" s="107"/>
      <c r="C18" s="108">
        <v>1</v>
      </c>
      <c r="D18" s="2"/>
      <c r="E18" s="112">
        <f>C18*D18</f>
        <v>0</v>
      </c>
      <c r="F18" s="4"/>
      <c r="G18" s="56">
        <f>F18*E18</f>
        <v>0</v>
      </c>
    </row>
    <row r="19" spans="1:7" ht="15.75" customHeight="1">
      <c r="A19" s="320" t="s">
        <v>847</v>
      </c>
      <c r="B19" s="321"/>
      <c r="C19" s="322"/>
      <c r="D19" s="323">
        <f>SUBTOTAL(9,D14:D18)</f>
        <v>0</v>
      </c>
      <c r="E19" s="324">
        <f>SUBTOTAL(9,E14:E18)</f>
        <v>0</v>
      </c>
      <c r="F19" s="322"/>
      <c r="G19" s="325">
        <f>SUBTOTAL(9,G14:G18)</f>
        <v>0</v>
      </c>
    </row>
    <row r="20" spans="1:7" ht="15.75" customHeight="1">
      <c r="A20" s="195" t="s">
        <v>822</v>
      </c>
      <c r="B20" s="196"/>
      <c r="C20" s="197"/>
      <c r="D20" s="198"/>
      <c r="E20" s="169"/>
      <c r="F20" s="199"/>
      <c r="G20" s="200"/>
    </row>
    <row r="21" spans="1:7" ht="15.75" customHeight="1">
      <c r="A21" s="71" t="s">
        <v>850</v>
      </c>
      <c r="B21" s="640"/>
      <c r="C21" s="638"/>
      <c r="D21" s="673"/>
      <c r="E21" s="672">
        <v>0</v>
      </c>
      <c r="F21" s="4"/>
      <c r="G21" s="56">
        <f>F21*E21</f>
        <v>0</v>
      </c>
    </row>
    <row r="22" spans="1:7" ht="15.75" customHeight="1">
      <c r="A22" s="71" t="s">
        <v>851</v>
      </c>
      <c r="B22" s="640"/>
      <c r="C22" s="639"/>
      <c r="D22" s="673"/>
      <c r="E22" s="672">
        <v>0</v>
      </c>
      <c r="F22" s="4"/>
      <c r="G22" s="56">
        <f t="shared" ref="G22:G28" si="4">F22*E22</f>
        <v>0</v>
      </c>
    </row>
    <row r="23" spans="1:7" ht="15.75" customHeight="1">
      <c r="A23" s="71" t="s">
        <v>852</v>
      </c>
      <c r="B23" s="107">
        <v>3235</v>
      </c>
      <c r="C23" s="108">
        <v>4.33</v>
      </c>
      <c r="D23" s="2"/>
      <c r="E23" s="112">
        <f t="shared" ref="E23:E28" si="5">C23*D23</f>
        <v>0</v>
      </c>
      <c r="F23" s="4"/>
      <c r="G23" s="56">
        <f t="shared" si="4"/>
        <v>0</v>
      </c>
    </row>
    <row r="24" spans="1:7" ht="15.75" customHeight="1">
      <c r="A24" s="71" t="s">
        <v>842</v>
      </c>
      <c r="B24" s="107">
        <f>5969-(B26+B27+B28+B23)</f>
        <v>1422.1099999999997</v>
      </c>
      <c r="C24" s="108">
        <f>1/12</f>
        <v>8.3333333333333329E-2</v>
      </c>
      <c r="D24" s="2"/>
      <c r="E24" s="112">
        <f t="shared" ref="E24:E25" si="6">C24*D24</f>
        <v>0</v>
      </c>
      <c r="F24" s="4"/>
      <c r="G24" s="56">
        <f t="shared" ref="G24:G25" si="7">F24*E24</f>
        <v>0</v>
      </c>
    </row>
    <row r="25" spans="1:7" ht="15.75" customHeight="1">
      <c r="A25" s="71" t="s">
        <v>853</v>
      </c>
      <c r="B25" s="107">
        <v>64.61</v>
      </c>
      <c r="C25" s="108">
        <f>4/12</f>
        <v>0.33333333333333331</v>
      </c>
      <c r="D25" s="2"/>
      <c r="E25" s="112">
        <f t="shared" si="6"/>
        <v>0</v>
      </c>
      <c r="F25" s="4"/>
      <c r="G25" s="56">
        <f t="shared" si="7"/>
        <v>0</v>
      </c>
    </row>
    <row r="26" spans="1:7" ht="15.75" customHeight="1">
      <c r="A26" s="71" t="s">
        <v>854</v>
      </c>
      <c r="B26" s="107">
        <f>240.95-64.61</f>
        <v>176.33999999999997</v>
      </c>
      <c r="C26" s="108">
        <f>2/12</f>
        <v>0.16666666666666666</v>
      </c>
      <c r="D26" s="2"/>
      <c r="E26" s="112">
        <f t="shared" si="5"/>
        <v>0</v>
      </c>
      <c r="F26" s="4"/>
      <c r="G26" s="56">
        <f t="shared" si="4"/>
        <v>0</v>
      </c>
    </row>
    <row r="27" spans="1:7" ht="15.75" customHeight="1">
      <c r="A27" s="71" t="s">
        <v>855</v>
      </c>
      <c r="B27" s="107">
        <v>1045.9100000000001</v>
      </c>
      <c r="C27" s="109">
        <f>1/12</f>
        <v>8.3333333333333329E-2</v>
      </c>
      <c r="D27" s="2"/>
      <c r="E27" s="112">
        <f t="shared" si="5"/>
        <v>0</v>
      </c>
      <c r="F27" s="4"/>
      <c r="G27" s="56">
        <f t="shared" si="4"/>
        <v>0</v>
      </c>
    </row>
    <row r="28" spans="1:7" ht="15.75" customHeight="1">
      <c r="A28" s="71" t="s">
        <v>856</v>
      </c>
      <c r="B28" s="107">
        <v>89.64</v>
      </c>
      <c r="C28" s="109">
        <f>4/12</f>
        <v>0.33333333333333331</v>
      </c>
      <c r="D28" s="2"/>
      <c r="E28" s="112">
        <f t="shared" si="5"/>
        <v>0</v>
      </c>
      <c r="F28" s="4"/>
      <c r="G28" s="56">
        <f t="shared" si="4"/>
        <v>0</v>
      </c>
    </row>
    <row r="29" spans="1:7" ht="15.75" customHeight="1">
      <c r="A29" s="71" t="s">
        <v>857</v>
      </c>
      <c r="B29" s="689">
        <v>250</v>
      </c>
      <c r="C29" s="109">
        <f t="shared" ref="C29:C31" si="8">1/12</f>
        <v>8.3333333333333329E-2</v>
      </c>
      <c r="D29" s="2"/>
      <c r="E29" s="112">
        <f t="shared" ref="E29:E32" si="9">C29*D29</f>
        <v>0</v>
      </c>
      <c r="F29" s="4"/>
      <c r="G29" s="56">
        <f t="shared" ref="G29:G32" si="10">F29*E29</f>
        <v>0</v>
      </c>
    </row>
    <row r="30" spans="1:7" ht="15.75" customHeight="1">
      <c r="A30" s="71" t="s">
        <v>858</v>
      </c>
      <c r="B30" s="689">
        <v>1</v>
      </c>
      <c r="C30" s="109">
        <f t="shared" si="8"/>
        <v>8.3333333333333329E-2</v>
      </c>
      <c r="D30" s="2"/>
      <c r="E30" s="112">
        <f t="shared" ref="E30:E31" si="11">C30*D30</f>
        <v>0</v>
      </c>
      <c r="F30" s="4"/>
      <c r="G30" s="56">
        <f t="shared" ref="G30:G31" si="12">F30*E30</f>
        <v>0</v>
      </c>
    </row>
    <row r="31" spans="1:7" ht="15.75" customHeight="1">
      <c r="A31" s="71" t="s">
        <v>859</v>
      </c>
      <c r="B31" s="689">
        <v>1</v>
      </c>
      <c r="C31" s="109">
        <f t="shared" si="8"/>
        <v>8.3333333333333329E-2</v>
      </c>
      <c r="D31" s="2"/>
      <c r="E31" s="112">
        <f t="shared" si="11"/>
        <v>0</v>
      </c>
      <c r="F31" s="4"/>
      <c r="G31" s="56">
        <f t="shared" si="12"/>
        <v>0</v>
      </c>
    </row>
    <row r="32" spans="1:7" ht="15.75" customHeight="1">
      <c r="A32" s="71" t="s">
        <v>846</v>
      </c>
      <c r="B32" s="689"/>
      <c r="C32" s="108">
        <v>1</v>
      </c>
      <c r="D32" s="2"/>
      <c r="E32" s="112">
        <f t="shared" si="9"/>
        <v>0</v>
      </c>
      <c r="F32" s="4"/>
      <c r="G32" s="56">
        <f t="shared" si="10"/>
        <v>0</v>
      </c>
    </row>
    <row r="33" spans="1:7" ht="15.75" customHeight="1">
      <c r="A33" s="201" t="s">
        <v>847</v>
      </c>
      <c r="B33" s="202"/>
      <c r="C33" s="203"/>
      <c r="D33" s="204">
        <f>SUBTOTAL(9,D23:D32)</f>
        <v>0</v>
      </c>
      <c r="E33" s="205">
        <f>SUBTOTAL(9,E21:E32)</f>
        <v>0</v>
      </c>
      <c r="F33" s="203"/>
      <c r="G33" s="206">
        <f>SUBTOTAL(9,G21:G32)</f>
        <v>0</v>
      </c>
    </row>
    <row r="34" spans="1:7" ht="15.75" customHeight="1">
      <c r="A34" s="326" t="s">
        <v>823</v>
      </c>
      <c r="B34" s="327"/>
      <c r="C34" s="328"/>
      <c r="D34" s="329"/>
      <c r="E34" s="330"/>
      <c r="F34" s="331"/>
      <c r="G34" s="332"/>
    </row>
    <row r="35" spans="1:7" ht="15.75" customHeight="1">
      <c r="A35" s="71" t="s">
        <v>842</v>
      </c>
      <c r="B35" s="107">
        <f>6483-(B36+B37)</f>
        <v>6277</v>
      </c>
      <c r="C35" s="109">
        <f>1/12</f>
        <v>8.3333333333333329E-2</v>
      </c>
      <c r="D35" s="2"/>
      <c r="E35" s="112">
        <f>C35*D35</f>
        <v>0</v>
      </c>
      <c r="F35" s="4"/>
      <c r="G35" s="56">
        <f>F35*E35</f>
        <v>0</v>
      </c>
    </row>
    <row r="36" spans="1:7" ht="15.75" customHeight="1">
      <c r="A36" s="71" t="s">
        <v>860</v>
      </c>
      <c r="B36" s="107">
        <v>27</v>
      </c>
      <c r="C36" s="109">
        <f>4/12</f>
        <v>0.33333333333333331</v>
      </c>
      <c r="D36" s="2"/>
      <c r="E36" s="112">
        <f>C36*D36</f>
        <v>0</v>
      </c>
      <c r="F36" s="4"/>
      <c r="G36" s="56">
        <f>F36*E36</f>
        <v>0</v>
      </c>
    </row>
    <row r="37" spans="1:7" ht="15.75" customHeight="1">
      <c r="A37" s="71" t="s">
        <v>856</v>
      </c>
      <c r="B37" s="107">
        <v>179</v>
      </c>
      <c r="C37" s="109">
        <f>4/12</f>
        <v>0.33333333333333331</v>
      </c>
      <c r="D37" s="2"/>
      <c r="E37" s="112">
        <f>C37*D37</f>
        <v>0</v>
      </c>
      <c r="F37" s="4"/>
      <c r="G37" s="56">
        <f>F37*E37</f>
        <v>0</v>
      </c>
    </row>
    <row r="38" spans="1:7" ht="15.75" customHeight="1">
      <c r="A38" s="71" t="s">
        <v>861</v>
      </c>
      <c r="B38" s="689">
        <v>2</v>
      </c>
      <c r="C38" s="109">
        <f t="shared" ref="C38" si="13">1/12</f>
        <v>8.3333333333333329E-2</v>
      </c>
      <c r="D38" s="2"/>
      <c r="E38" s="112">
        <f t="shared" ref="E38" si="14">C38*D38</f>
        <v>0</v>
      </c>
      <c r="F38" s="4"/>
      <c r="G38" s="56">
        <f t="shared" ref="G38" si="15">F38*E38</f>
        <v>0</v>
      </c>
    </row>
    <row r="39" spans="1:7" ht="15.75" customHeight="1">
      <c r="A39" s="71" t="s">
        <v>857</v>
      </c>
      <c r="B39" s="689">
        <v>400</v>
      </c>
      <c r="C39" s="109">
        <f t="shared" ref="C39" si="16">1/12</f>
        <v>8.3333333333333329E-2</v>
      </c>
      <c r="D39" s="2"/>
      <c r="E39" s="112">
        <f>C39*D39</f>
        <v>0</v>
      </c>
      <c r="F39" s="4"/>
      <c r="G39" s="56">
        <f>F39*E39</f>
        <v>0</v>
      </c>
    </row>
    <row r="40" spans="1:7" ht="15.75" customHeight="1">
      <c r="A40" s="71" t="s">
        <v>846</v>
      </c>
      <c r="B40" s="107"/>
      <c r="C40" s="108">
        <v>1</v>
      </c>
      <c r="D40" s="2"/>
      <c r="E40" s="112">
        <f>C40*D40</f>
        <v>0</v>
      </c>
      <c r="F40" s="4"/>
      <c r="G40" s="56">
        <f>F40*E40</f>
        <v>0</v>
      </c>
    </row>
    <row r="41" spans="1:7" ht="15.75" customHeight="1">
      <c r="A41" s="333" t="s">
        <v>847</v>
      </c>
      <c r="B41" s="334"/>
      <c r="C41" s="335"/>
      <c r="D41" s="336">
        <f>SUBTOTAL(9,D35:D40)</f>
        <v>0</v>
      </c>
      <c r="E41" s="337">
        <f>SUBTOTAL(9,E35:E40)</f>
        <v>0</v>
      </c>
      <c r="F41" s="335"/>
      <c r="G41" s="338">
        <f>SUBTOTAL(9,G35:G40)</f>
        <v>0</v>
      </c>
    </row>
    <row r="42" spans="1:7" ht="15.75" customHeight="1">
      <c r="A42" s="352" t="s">
        <v>862</v>
      </c>
      <c r="B42" s="353"/>
      <c r="C42" s="354"/>
      <c r="D42" s="355"/>
      <c r="E42" s="356"/>
      <c r="F42" s="357"/>
      <c r="G42" s="358"/>
    </row>
    <row r="43" spans="1:7" ht="15.75" customHeight="1">
      <c r="A43" s="71" t="s">
        <v>842</v>
      </c>
      <c r="B43" s="107">
        <f>2414-(B44+B45+B46)</f>
        <v>2236.29</v>
      </c>
      <c r="C43" s="109">
        <f>1/12</f>
        <v>8.3333333333333329E-2</v>
      </c>
      <c r="D43" s="2"/>
      <c r="E43" s="112">
        <f t="shared" ref="E43:E49" si="17">C43*D43</f>
        <v>0</v>
      </c>
      <c r="F43" s="4"/>
      <c r="G43" s="56">
        <f t="shared" ref="G43:G49" si="18">F43*E43</f>
        <v>0</v>
      </c>
    </row>
    <row r="44" spans="1:7" ht="15.75" customHeight="1">
      <c r="A44" s="71" t="s">
        <v>863</v>
      </c>
      <c r="B44" s="107">
        <f>'Bâtiments Administratifs'!G106</f>
        <v>32.71</v>
      </c>
      <c r="C44" s="109">
        <f>4/12</f>
        <v>0.33333333333333331</v>
      </c>
      <c r="D44" s="2"/>
      <c r="E44" s="112">
        <f t="shared" si="17"/>
        <v>0</v>
      </c>
      <c r="F44" s="4"/>
      <c r="G44" s="56">
        <f t="shared" si="18"/>
        <v>0</v>
      </c>
    </row>
    <row r="45" spans="1:7" ht="15.75" customHeight="1">
      <c r="A45" s="71" t="s">
        <v>864</v>
      </c>
      <c r="B45" s="107">
        <v>74</v>
      </c>
      <c r="C45" s="109">
        <f>1/12</f>
        <v>8.3333333333333329E-2</v>
      </c>
      <c r="D45" s="2"/>
      <c r="E45" s="112">
        <f t="shared" si="17"/>
        <v>0</v>
      </c>
      <c r="F45" s="4"/>
      <c r="G45" s="56">
        <f t="shared" si="18"/>
        <v>0</v>
      </c>
    </row>
    <row r="46" spans="1:7" ht="15.75" customHeight="1">
      <c r="A46" s="71" t="s">
        <v>856</v>
      </c>
      <c r="B46" s="107">
        <v>71</v>
      </c>
      <c r="C46" s="109">
        <f>4/12</f>
        <v>0.33333333333333331</v>
      </c>
      <c r="D46" s="2"/>
      <c r="E46" s="112">
        <f t="shared" si="17"/>
        <v>0</v>
      </c>
      <c r="F46" s="4"/>
      <c r="G46" s="56">
        <f t="shared" si="18"/>
        <v>0</v>
      </c>
    </row>
    <row r="47" spans="1:7" ht="15.75" customHeight="1">
      <c r="A47" s="71" t="s">
        <v>865</v>
      </c>
      <c r="B47" s="107">
        <f>'Bâtiments Administratifs'!G160+'Bâtiments Administratifs'!G161</f>
        <v>92.24</v>
      </c>
      <c r="C47" s="109">
        <f t="shared" ref="C47:C48" si="19">1/12</f>
        <v>8.3333333333333329E-2</v>
      </c>
      <c r="D47" s="2"/>
      <c r="E47" s="112">
        <f t="shared" si="17"/>
        <v>0</v>
      </c>
      <c r="F47" s="4"/>
      <c r="G47" s="56">
        <f t="shared" si="18"/>
        <v>0</v>
      </c>
    </row>
    <row r="48" spans="1:7" ht="15.75" customHeight="1">
      <c r="A48" s="71" t="s">
        <v>857</v>
      </c>
      <c r="B48" s="689">
        <v>160</v>
      </c>
      <c r="C48" s="109">
        <f t="shared" si="19"/>
        <v>8.3333333333333329E-2</v>
      </c>
      <c r="D48" s="2"/>
      <c r="E48" s="112">
        <f t="shared" si="17"/>
        <v>0</v>
      </c>
      <c r="F48" s="4"/>
      <c r="G48" s="56">
        <f t="shared" si="18"/>
        <v>0</v>
      </c>
    </row>
    <row r="49" spans="1:7" ht="15.75" customHeight="1">
      <c r="A49" s="71" t="s">
        <v>846</v>
      </c>
      <c r="B49" s="689"/>
      <c r="C49" s="108">
        <v>1</v>
      </c>
      <c r="D49" s="2"/>
      <c r="E49" s="112">
        <f t="shared" si="17"/>
        <v>0</v>
      </c>
      <c r="F49" s="4"/>
      <c r="G49" s="56">
        <f t="shared" si="18"/>
        <v>0</v>
      </c>
    </row>
    <row r="50" spans="1:7" ht="15.75" customHeight="1">
      <c r="A50" s="359" t="s">
        <v>847</v>
      </c>
      <c r="B50" s="360"/>
      <c r="C50" s="361"/>
      <c r="D50" s="362">
        <f>SUBTOTAL(9,D43:D49)</f>
        <v>0</v>
      </c>
      <c r="E50" s="363">
        <f>SUBTOTAL(9,E43:E49)</f>
        <v>0</v>
      </c>
      <c r="F50" s="361"/>
      <c r="G50" s="364">
        <f>SUBTOTAL(9,G43:G49)</f>
        <v>0</v>
      </c>
    </row>
    <row r="51" spans="1:7" ht="15.75" customHeight="1">
      <c r="A51" s="339" t="s">
        <v>866</v>
      </c>
      <c r="B51" s="340"/>
      <c r="C51" s="341"/>
      <c r="D51" s="342"/>
      <c r="E51" s="343"/>
      <c r="F51" s="344"/>
      <c r="G51" s="345"/>
    </row>
    <row r="52" spans="1:7" ht="15.75" customHeight="1">
      <c r="A52" s="71" t="s">
        <v>842</v>
      </c>
      <c r="B52" s="107">
        <f>2197-(B53+B54)</f>
        <v>289</v>
      </c>
      <c r="C52" s="108">
        <f>1/12</f>
        <v>8.3333333333333329E-2</v>
      </c>
      <c r="D52" s="2"/>
      <c r="E52" s="112">
        <f>C52*D52</f>
        <v>0</v>
      </c>
      <c r="F52" s="4"/>
      <c r="G52" s="56">
        <f>F52*E52</f>
        <v>0</v>
      </c>
    </row>
    <row r="53" spans="1:7" ht="15.75" customHeight="1">
      <c r="A53" s="71" t="s">
        <v>864</v>
      </c>
      <c r="B53" s="107">
        <v>1835</v>
      </c>
      <c r="C53" s="109">
        <v>8.3333333333333329E-2</v>
      </c>
      <c r="D53" s="2"/>
      <c r="E53" s="112">
        <f>C53*D53</f>
        <v>0</v>
      </c>
      <c r="F53" s="4"/>
      <c r="G53" s="56">
        <f>F53*E53</f>
        <v>0</v>
      </c>
    </row>
    <row r="54" spans="1:7" ht="15.75" customHeight="1">
      <c r="A54" s="71" t="s">
        <v>856</v>
      </c>
      <c r="B54" s="107">
        <v>73</v>
      </c>
      <c r="C54" s="108">
        <f>4/12</f>
        <v>0.33333333333333331</v>
      </c>
      <c r="D54" s="2"/>
      <c r="E54" s="112">
        <f>C54*D54</f>
        <v>0</v>
      </c>
      <c r="F54" s="4"/>
      <c r="G54" s="56">
        <f>F54*E54</f>
        <v>0</v>
      </c>
    </row>
    <row r="55" spans="1:7" ht="15.75" customHeight="1">
      <c r="A55" s="71" t="s">
        <v>857</v>
      </c>
      <c r="B55" s="689">
        <v>130</v>
      </c>
      <c r="C55" s="108">
        <f>1/12</f>
        <v>8.3333333333333329E-2</v>
      </c>
      <c r="D55" s="2"/>
      <c r="E55" s="112">
        <f>C55*D55</f>
        <v>0</v>
      </c>
      <c r="F55" s="4"/>
      <c r="G55" s="56">
        <f>F55*E55</f>
        <v>0</v>
      </c>
    </row>
    <row r="56" spans="1:7" ht="15.75" customHeight="1">
      <c r="A56" s="71" t="s">
        <v>846</v>
      </c>
      <c r="B56" s="689"/>
      <c r="C56" s="108">
        <v>1</v>
      </c>
      <c r="D56" s="2"/>
      <c r="E56" s="112">
        <f>C56*D56</f>
        <v>0</v>
      </c>
      <c r="F56" s="4"/>
      <c r="G56" s="56">
        <f>F56*E56</f>
        <v>0</v>
      </c>
    </row>
    <row r="57" spans="1:7" ht="15.75" customHeight="1">
      <c r="A57" s="346" t="s">
        <v>847</v>
      </c>
      <c r="B57" s="347"/>
      <c r="C57" s="348"/>
      <c r="D57" s="349">
        <f>SUBTOTAL(9,D52:D56)</f>
        <v>0</v>
      </c>
      <c r="E57" s="350">
        <f>SUBTOTAL(9,E52:E56)</f>
        <v>0</v>
      </c>
      <c r="F57" s="348"/>
      <c r="G57" s="351">
        <f>SUBTOTAL(9,G52:G56)</f>
        <v>0</v>
      </c>
    </row>
    <row r="58" spans="1:7" ht="15.75" customHeight="1">
      <c r="A58" s="365" t="s">
        <v>543</v>
      </c>
      <c r="B58" s="366"/>
      <c r="C58" s="367"/>
      <c r="D58" s="368"/>
      <c r="E58" s="369"/>
      <c r="F58" s="370"/>
      <c r="G58" s="371"/>
    </row>
    <row r="59" spans="1:7" ht="15.75" customHeight="1">
      <c r="A59" s="71" t="s">
        <v>842</v>
      </c>
      <c r="B59" s="107">
        <f>1283-B60-B61-B62</f>
        <v>970</v>
      </c>
      <c r="C59" s="109">
        <f>1/12</f>
        <v>8.3333333333333329E-2</v>
      </c>
      <c r="D59" s="2"/>
      <c r="E59" s="112">
        <f t="shared" ref="E59:E65" si="20">C59*D59</f>
        <v>0</v>
      </c>
      <c r="F59" s="4"/>
      <c r="G59" s="56">
        <f t="shared" ref="G59:G65" si="21">F59*E59</f>
        <v>0</v>
      </c>
    </row>
    <row r="60" spans="1:7" ht="15.75" customHeight="1">
      <c r="A60" s="71" t="s">
        <v>867</v>
      </c>
      <c r="B60" s="107">
        <f>'Bâtiments Administratifs'!G234</f>
        <v>75</v>
      </c>
      <c r="C60" s="109">
        <f>1/12</f>
        <v>8.3333333333333329E-2</v>
      </c>
      <c r="D60" s="2"/>
      <c r="E60" s="112">
        <f t="shared" si="20"/>
        <v>0</v>
      </c>
      <c r="F60" s="4"/>
      <c r="G60" s="56">
        <f t="shared" si="21"/>
        <v>0</v>
      </c>
    </row>
    <row r="61" spans="1:7" ht="15.75" customHeight="1">
      <c r="A61" s="71" t="s">
        <v>864</v>
      </c>
      <c r="B61" s="107">
        <v>182</v>
      </c>
      <c r="C61" s="109">
        <f>1/12</f>
        <v>8.3333333333333329E-2</v>
      </c>
      <c r="D61" s="2"/>
      <c r="E61" s="112">
        <f t="shared" si="20"/>
        <v>0</v>
      </c>
      <c r="F61" s="4"/>
      <c r="G61" s="56">
        <f t="shared" si="21"/>
        <v>0</v>
      </c>
    </row>
    <row r="62" spans="1:7" ht="15.75" customHeight="1">
      <c r="A62" s="71" t="s">
        <v>856</v>
      </c>
      <c r="B62" s="107">
        <v>56</v>
      </c>
      <c r="C62" s="109">
        <f>4/12</f>
        <v>0.33333333333333331</v>
      </c>
      <c r="D62" s="2"/>
      <c r="E62" s="112">
        <f t="shared" si="20"/>
        <v>0</v>
      </c>
      <c r="F62" s="4"/>
      <c r="G62" s="56">
        <f t="shared" si="21"/>
        <v>0</v>
      </c>
    </row>
    <row r="63" spans="1:7" ht="15.75" customHeight="1">
      <c r="A63" s="71" t="s">
        <v>868</v>
      </c>
      <c r="B63" s="689">
        <v>1</v>
      </c>
      <c r="C63" s="109">
        <f t="shared" ref="C63:C64" si="22">1/12</f>
        <v>8.3333333333333329E-2</v>
      </c>
      <c r="D63" s="2"/>
      <c r="E63" s="112">
        <f t="shared" si="20"/>
        <v>0</v>
      </c>
      <c r="F63" s="4"/>
      <c r="G63" s="56">
        <f t="shared" si="21"/>
        <v>0</v>
      </c>
    </row>
    <row r="64" spans="1:7" ht="15.75" customHeight="1">
      <c r="A64" s="71" t="s">
        <v>857</v>
      </c>
      <c r="B64" s="689">
        <v>80</v>
      </c>
      <c r="C64" s="109">
        <f t="shared" si="22"/>
        <v>8.3333333333333329E-2</v>
      </c>
      <c r="D64" s="2"/>
      <c r="E64" s="112">
        <f t="shared" si="20"/>
        <v>0</v>
      </c>
      <c r="F64" s="4"/>
      <c r="G64" s="56">
        <f t="shared" si="21"/>
        <v>0</v>
      </c>
    </row>
    <row r="65" spans="1:7" ht="15.75" customHeight="1">
      <c r="A65" s="71" t="s">
        <v>846</v>
      </c>
      <c r="B65" s="107"/>
      <c r="C65" s="108">
        <v>1</v>
      </c>
      <c r="D65" s="2"/>
      <c r="E65" s="112">
        <f t="shared" si="20"/>
        <v>0</v>
      </c>
      <c r="F65" s="4"/>
      <c r="G65" s="56">
        <f t="shared" si="21"/>
        <v>0</v>
      </c>
    </row>
    <row r="66" spans="1:7" ht="15.75" customHeight="1">
      <c r="A66" s="372" t="s">
        <v>847</v>
      </c>
      <c r="B66" s="373"/>
      <c r="C66" s="374"/>
      <c r="D66" s="375">
        <f>SUBTOTAL(9,D59:D65)</f>
        <v>0</v>
      </c>
      <c r="E66" s="376">
        <f>SUBTOTAL(9,E59:E65)</f>
        <v>0</v>
      </c>
      <c r="F66" s="374"/>
      <c r="G66" s="377">
        <f>SUBTOTAL(9,G59:G65)</f>
        <v>0</v>
      </c>
    </row>
    <row r="67" spans="1:7" ht="15.75" customHeight="1">
      <c r="A67" s="483" t="s">
        <v>824</v>
      </c>
      <c r="B67" s="484"/>
      <c r="C67" s="485"/>
      <c r="D67" s="486"/>
      <c r="E67" s="487"/>
      <c r="F67" s="488"/>
      <c r="G67" s="489"/>
    </row>
    <row r="68" spans="1:7" ht="15.75" customHeight="1">
      <c r="A68" s="71" t="s">
        <v>864</v>
      </c>
      <c r="B68" s="107">
        <v>3086</v>
      </c>
      <c r="C68" s="109">
        <f>1/12</f>
        <v>8.3333333333333329E-2</v>
      </c>
      <c r="D68" s="2"/>
      <c r="E68" s="112">
        <f t="shared" ref="E68:E73" si="23">C68*D68</f>
        <v>0</v>
      </c>
      <c r="F68" s="4"/>
      <c r="G68" s="56">
        <f t="shared" ref="G68:G73" si="24">F68*E68</f>
        <v>0</v>
      </c>
    </row>
    <row r="69" spans="1:7" ht="15.75" customHeight="1">
      <c r="A69" s="71" t="s">
        <v>842</v>
      </c>
      <c r="B69" s="107">
        <v>39.340000000000003</v>
      </c>
      <c r="C69" s="109">
        <f>1/12</f>
        <v>8.3333333333333329E-2</v>
      </c>
      <c r="D69" s="2"/>
      <c r="E69" s="112">
        <f t="shared" si="23"/>
        <v>0</v>
      </c>
      <c r="F69" s="4"/>
      <c r="G69" s="56">
        <f t="shared" si="24"/>
        <v>0</v>
      </c>
    </row>
    <row r="70" spans="1:7" ht="15.75" customHeight="1">
      <c r="A70" s="71" t="s">
        <v>856</v>
      </c>
      <c r="B70" s="107">
        <v>169</v>
      </c>
      <c r="C70" s="109">
        <f>4/12</f>
        <v>0.33333333333333331</v>
      </c>
      <c r="D70" s="2"/>
      <c r="E70" s="112">
        <f t="shared" si="23"/>
        <v>0</v>
      </c>
      <c r="F70" s="4"/>
      <c r="G70" s="56">
        <f t="shared" si="24"/>
        <v>0</v>
      </c>
    </row>
    <row r="71" spans="1:7" ht="15.75" customHeight="1">
      <c r="A71" s="71" t="s">
        <v>869</v>
      </c>
      <c r="B71" s="689">
        <v>1</v>
      </c>
      <c r="C71" s="109">
        <f>1/12</f>
        <v>8.3333333333333329E-2</v>
      </c>
      <c r="D71" s="2"/>
      <c r="E71" s="112">
        <f t="shared" si="23"/>
        <v>0</v>
      </c>
      <c r="F71" s="4"/>
      <c r="G71" s="56">
        <f t="shared" si="24"/>
        <v>0</v>
      </c>
    </row>
    <row r="72" spans="1:7" ht="15.75" customHeight="1">
      <c r="A72" s="71" t="s">
        <v>857</v>
      </c>
      <c r="B72" s="689">
        <v>200</v>
      </c>
      <c r="C72" s="109">
        <f>1/12</f>
        <v>8.3333333333333329E-2</v>
      </c>
      <c r="D72" s="2"/>
      <c r="E72" s="112">
        <f t="shared" si="23"/>
        <v>0</v>
      </c>
      <c r="F72" s="4"/>
      <c r="G72" s="56">
        <f t="shared" si="24"/>
        <v>0</v>
      </c>
    </row>
    <row r="73" spans="1:7" ht="15.75" customHeight="1">
      <c r="A73" s="71" t="s">
        <v>846</v>
      </c>
      <c r="B73" s="107"/>
      <c r="C73" s="108">
        <v>1</v>
      </c>
      <c r="D73" s="2"/>
      <c r="E73" s="112">
        <f t="shared" si="23"/>
        <v>0</v>
      </c>
      <c r="F73" s="4"/>
      <c r="G73" s="56">
        <f t="shared" si="24"/>
        <v>0</v>
      </c>
    </row>
    <row r="74" spans="1:7" ht="15.75" customHeight="1">
      <c r="A74" s="490" t="s">
        <v>847</v>
      </c>
      <c r="B74" s="491"/>
      <c r="C74" s="492"/>
      <c r="D74" s="493">
        <f>SUBTOTAL(9,D68:D73)</f>
        <v>0</v>
      </c>
      <c r="E74" s="494">
        <f>SUBTOTAL(9,E68:E73)</f>
        <v>0</v>
      </c>
      <c r="F74" s="492"/>
      <c r="G74" s="495">
        <f>SUBTOTAL(9,G68:G73)</f>
        <v>0</v>
      </c>
    </row>
    <row r="75" spans="1:7" ht="15.75" customHeight="1">
      <c r="A75" s="170" t="s">
        <v>825</v>
      </c>
      <c r="B75" s="171"/>
      <c r="C75" s="172"/>
      <c r="D75" s="173"/>
      <c r="E75" s="174"/>
      <c r="F75" s="175"/>
      <c r="G75" s="176"/>
    </row>
    <row r="76" spans="1:7" ht="15.75" customHeight="1">
      <c r="A76" s="71" t="s">
        <v>842</v>
      </c>
      <c r="B76" s="107">
        <f>14677-B77</f>
        <v>14448</v>
      </c>
      <c r="C76" s="109">
        <f>1/12</f>
        <v>8.3333333333333329E-2</v>
      </c>
      <c r="D76" s="2"/>
      <c r="E76" s="112">
        <f>C76*D76</f>
        <v>0</v>
      </c>
      <c r="F76" s="4"/>
      <c r="G76" s="56">
        <f>F76*E76</f>
        <v>0</v>
      </c>
    </row>
    <row r="77" spans="1:7" ht="15.75" customHeight="1">
      <c r="A77" s="71" t="s">
        <v>856</v>
      </c>
      <c r="B77" s="107">
        <v>229</v>
      </c>
      <c r="C77" s="109">
        <f>4/12</f>
        <v>0.33333333333333331</v>
      </c>
      <c r="D77" s="2"/>
      <c r="E77" s="112">
        <f>C77*D77</f>
        <v>0</v>
      </c>
      <c r="F77" s="4"/>
      <c r="G77" s="56">
        <f>F77*E77</f>
        <v>0</v>
      </c>
    </row>
    <row r="78" spans="1:7" ht="15.75" customHeight="1">
      <c r="A78" s="71" t="s">
        <v>857</v>
      </c>
      <c r="B78" s="689">
        <v>50</v>
      </c>
      <c r="C78" s="109">
        <f>1/12</f>
        <v>8.3333333333333329E-2</v>
      </c>
      <c r="D78" s="2"/>
      <c r="E78" s="112">
        <f>C78*D78</f>
        <v>0</v>
      </c>
      <c r="F78" s="4"/>
      <c r="G78" s="56">
        <f>F78*E78</f>
        <v>0</v>
      </c>
    </row>
    <row r="79" spans="1:7" ht="15.75" customHeight="1">
      <c r="A79" s="71" t="s">
        <v>846</v>
      </c>
      <c r="B79" s="689"/>
      <c r="C79" s="108">
        <v>1</v>
      </c>
      <c r="D79" s="2"/>
      <c r="E79" s="112">
        <f>C79*D79</f>
        <v>0</v>
      </c>
      <c r="F79" s="4"/>
      <c r="G79" s="56">
        <f>F79*E79</f>
        <v>0</v>
      </c>
    </row>
    <row r="80" spans="1:7" ht="15.75" customHeight="1">
      <c r="A80" s="177" t="s">
        <v>847</v>
      </c>
      <c r="B80" s="178"/>
      <c r="C80" s="179"/>
      <c r="D80" s="180">
        <f>SUBTOTAL(9,D76:D79)</f>
        <v>0</v>
      </c>
      <c r="E80" s="181">
        <f>SUBTOTAL(9,E76:E79)</f>
        <v>0</v>
      </c>
      <c r="F80" s="179"/>
      <c r="G80" s="182">
        <f>SUBTOTAL(9,G76:G79)</f>
        <v>0</v>
      </c>
    </row>
    <row r="81" spans="1:7" ht="15.75" customHeight="1">
      <c r="A81" s="483" t="s">
        <v>648</v>
      </c>
      <c r="B81" s="484"/>
      <c r="C81" s="485"/>
      <c r="D81" s="486"/>
      <c r="E81" s="487"/>
      <c r="F81" s="488"/>
      <c r="G81" s="489"/>
    </row>
    <row r="82" spans="1:7" ht="15.75" customHeight="1">
      <c r="A82" s="71" t="s">
        <v>855</v>
      </c>
      <c r="B82" s="107">
        <v>8825</v>
      </c>
      <c r="C82" s="108">
        <v>1</v>
      </c>
      <c r="D82" s="2"/>
      <c r="E82" s="112">
        <f t="shared" ref="E82:E88" si="25">C82*D82</f>
        <v>0</v>
      </c>
      <c r="F82" s="4"/>
      <c r="G82" s="56">
        <f t="shared" ref="G82:G88" si="26">F82*E82</f>
        <v>0</v>
      </c>
    </row>
    <row r="83" spans="1:7" ht="15.75" customHeight="1">
      <c r="A83" s="71" t="s">
        <v>870</v>
      </c>
      <c r="B83" s="107">
        <f>B82</f>
        <v>8825</v>
      </c>
      <c r="C83" s="108">
        <v>1</v>
      </c>
      <c r="D83" s="2"/>
      <c r="E83" s="112">
        <f t="shared" si="25"/>
        <v>0</v>
      </c>
      <c r="F83" s="4"/>
      <c r="G83" s="56">
        <f t="shared" si="26"/>
        <v>0</v>
      </c>
    </row>
    <row r="84" spans="1:7" ht="15.75" customHeight="1">
      <c r="A84" s="71" t="s">
        <v>871</v>
      </c>
      <c r="B84" s="107">
        <v>328</v>
      </c>
      <c r="C84" s="109">
        <f>4/12</f>
        <v>0.33333333333333331</v>
      </c>
      <c r="D84" s="2"/>
      <c r="E84" s="112">
        <f t="shared" si="25"/>
        <v>0</v>
      </c>
      <c r="F84" s="4"/>
      <c r="G84" s="56">
        <f t="shared" si="26"/>
        <v>0</v>
      </c>
    </row>
    <row r="85" spans="1:7" ht="15.75" customHeight="1">
      <c r="A85" s="71" t="s">
        <v>857</v>
      </c>
      <c r="B85" s="689">
        <v>3150</v>
      </c>
      <c r="C85" s="109">
        <f t="shared" ref="C85:C87" si="27">1/12</f>
        <v>8.3333333333333329E-2</v>
      </c>
      <c r="D85" s="2"/>
      <c r="E85" s="112">
        <f t="shared" si="25"/>
        <v>0</v>
      </c>
      <c r="F85" s="4"/>
      <c r="G85" s="56">
        <f t="shared" si="26"/>
        <v>0</v>
      </c>
    </row>
    <row r="86" spans="1:7" ht="15.75" customHeight="1">
      <c r="A86" s="71" t="s">
        <v>872</v>
      </c>
      <c r="B86" s="107">
        <v>540</v>
      </c>
      <c r="C86" s="109">
        <f t="shared" si="27"/>
        <v>8.3333333333333329E-2</v>
      </c>
      <c r="D86" s="2"/>
      <c r="E86" s="112">
        <f t="shared" si="25"/>
        <v>0</v>
      </c>
      <c r="F86" s="4"/>
      <c r="G86" s="56">
        <f t="shared" si="26"/>
        <v>0</v>
      </c>
    </row>
    <row r="87" spans="1:7" ht="15.75" customHeight="1">
      <c r="A87" s="71" t="s">
        <v>842</v>
      </c>
      <c r="B87" s="107">
        <f>9969.98-(B83+B84+B86)</f>
        <v>276.97999999999956</v>
      </c>
      <c r="C87" s="109">
        <f t="shared" si="27"/>
        <v>8.3333333333333329E-2</v>
      </c>
      <c r="D87" s="2"/>
      <c r="E87" s="112">
        <f t="shared" si="25"/>
        <v>0</v>
      </c>
      <c r="F87" s="4"/>
      <c r="G87" s="56">
        <f t="shared" si="26"/>
        <v>0</v>
      </c>
    </row>
    <row r="88" spans="1:7" ht="15.75" customHeight="1">
      <c r="A88" s="71" t="s">
        <v>846</v>
      </c>
      <c r="B88" s="107"/>
      <c r="C88" s="108">
        <v>1</v>
      </c>
      <c r="D88" s="2"/>
      <c r="E88" s="112">
        <f t="shared" si="25"/>
        <v>0</v>
      </c>
      <c r="F88" s="4"/>
      <c r="G88" s="56">
        <f t="shared" si="26"/>
        <v>0</v>
      </c>
    </row>
    <row r="89" spans="1:7" ht="15.75" customHeight="1">
      <c r="A89" s="490" t="s">
        <v>847</v>
      </c>
      <c r="B89" s="491"/>
      <c r="C89" s="492"/>
      <c r="D89" s="493">
        <f>SUBTOTAL(9,D82:D88)</f>
        <v>0</v>
      </c>
      <c r="E89" s="494">
        <f>SUBTOTAL(9,E82:E88)</f>
        <v>0</v>
      </c>
      <c r="F89" s="492"/>
      <c r="G89" s="495">
        <f>SUBTOTAL(9,G82:G88)</f>
        <v>0</v>
      </c>
    </row>
    <row r="90" spans="1:7" ht="15.75" customHeight="1">
      <c r="A90" s="496" t="s">
        <v>680</v>
      </c>
      <c r="B90" s="497"/>
      <c r="C90" s="498"/>
      <c r="D90" s="499"/>
      <c r="E90" s="500"/>
      <c r="F90" s="501"/>
      <c r="G90" s="502"/>
    </row>
    <row r="91" spans="1:7" ht="15.75" customHeight="1">
      <c r="A91" s="71" t="s">
        <v>873</v>
      </c>
      <c r="B91" s="107">
        <v>1425</v>
      </c>
      <c r="C91" s="109">
        <f>1/12</f>
        <v>8.3333333333333329E-2</v>
      </c>
      <c r="D91" s="2"/>
      <c r="E91" s="112">
        <f>C91*D91</f>
        <v>0</v>
      </c>
      <c r="F91" s="4"/>
      <c r="G91" s="56">
        <f>F91*E91</f>
        <v>0</v>
      </c>
    </row>
    <row r="92" spans="1:7" ht="15.75" customHeight="1">
      <c r="A92" s="71" t="s">
        <v>871</v>
      </c>
      <c r="B92" s="107">
        <v>70</v>
      </c>
      <c r="C92" s="109">
        <f>4/12</f>
        <v>0.33333333333333331</v>
      </c>
      <c r="D92" s="2"/>
      <c r="E92" s="112">
        <f>C92*D92</f>
        <v>0</v>
      </c>
      <c r="F92" s="4"/>
      <c r="G92" s="56">
        <f>F92*E92</f>
        <v>0</v>
      </c>
    </row>
    <row r="93" spans="1:7" ht="15.75" customHeight="1">
      <c r="A93" s="71" t="s">
        <v>842</v>
      </c>
      <c r="B93" s="107">
        <f>1533.08-(B91+B92)</f>
        <v>38.079999999999927</v>
      </c>
      <c r="C93" s="109">
        <f t="shared" ref="C93:C94" si="28">1/12</f>
        <v>8.3333333333333329E-2</v>
      </c>
      <c r="D93" s="2"/>
      <c r="E93" s="112">
        <f>C93*D93</f>
        <v>0</v>
      </c>
      <c r="F93" s="4"/>
      <c r="G93" s="56">
        <f>F93*E93</f>
        <v>0</v>
      </c>
    </row>
    <row r="94" spans="1:7" ht="15.75" customHeight="1">
      <c r="A94" s="71" t="s">
        <v>857</v>
      </c>
      <c r="B94" s="675">
        <v>100</v>
      </c>
      <c r="C94" s="109">
        <f t="shared" si="28"/>
        <v>8.3333333333333329E-2</v>
      </c>
      <c r="D94" s="2"/>
      <c r="E94" s="112">
        <f>C94*D94</f>
        <v>0</v>
      </c>
      <c r="F94" s="4"/>
      <c r="G94" s="56">
        <f>F94*E94</f>
        <v>0</v>
      </c>
    </row>
    <row r="95" spans="1:7" ht="15.75" customHeight="1">
      <c r="A95" s="71" t="s">
        <v>846</v>
      </c>
      <c r="B95" s="107"/>
      <c r="C95" s="108">
        <v>1</v>
      </c>
      <c r="D95" s="2"/>
      <c r="E95" s="112">
        <f>C95*D95</f>
        <v>0</v>
      </c>
      <c r="F95" s="4"/>
      <c r="G95" s="56">
        <f>F95*E95</f>
        <v>0</v>
      </c>
    </row>
    <row r="96" spans="1:7" ht="15.75" customHeight="1">
      <c r="A96" s="503" t="s">
        <v>847</v>
      </c>
      <c r="B96" s="504"/>
      <c r="C96" s="505"/>
      <c r="D96" s="506">
        <f>SUBTOTAL(9,D91:D95)</f>
        <v>0</v>
      </c>
      <c r="E96" s="507">
        <f>SUBTOTAL(9,E91:E95)</f>
        <v>0</v>
      </c>
      <c r="F96" s="505"/>
      <c r="G96" s="508">
        <f>SUBTOTAL(9,G91:G95)</f>
        <v>0</v>
      </c>
    </row>
    <row r="97" spans="1:7" ht="15.75" customHeight="1">
      <c r="A97" s="509" t="s">
        <v>698</v>
      </c>
      <c r="B97" s="510"/>
      <c r="C97" s="511"/>
      <c r="D97" s="512"/>
      <c r="E97" s="513"/>
      <c r="F97" s="514"/>
      <c r="G97" s="515"/>
    </row>
    <row r="98" spans="1:7" ht="15.75" customHeight="1">
      <c r="A98" s="71" t="s">
        <v>842</v>
      </c>
      <c r="B98" s="107">
        <f>1306.7-(B99)</f>
        <v>1259.7</v>
      </c>
      <c r="C98" s="109">
        <f>1/12</f>
        <v>8.3333333333333329E-2</v>
      </c>
      <c r="D98" s="2"/>
      <c r="E98" s="112">
        <f>C98*D98</f>
        <v>0</v>
      </c>
      <c r="F98" s="4"/>
      <c r="G98" s="56">
        <f>F98*E98</f>
        <v>0</v>
      </c>
    </row>
    <row r="99" spans="1:7" ht="15.75" customHeight="1">
      <c r="A99" s="71" t="s">
        <v>871</v>
      </c>
      <c r="B99" s="107">
        <v>47</v>
      </c>
      <c r="C99" s="109">
        <f>4/12</f>
        <v>0.33333333333333331</v>
      </c>
      <c r="D99" s="2"/>
      <c r="E99" s="112">
        <f>C99*D99</f>
        <v>0</v>
      </c>
      <c r="F99" s="4"/>
      <c r="G99" s="56">
        <f>F99*E99</f>
        <v>0</v>
      </c>
    </row>
    <row r="100" spans="1:7" ht="15.75" customHeight="1">
      <c r="A100" s="71" t="s">
        <v>857</v>
      </c>
      <c r="B100" s="689">
        <v>50</v>
      </c>
      <c r="C100" s="109">
        <f>1/12</f>
        <v>8.3333333333333329E-2</v>
      </c>
      <c r="D100" s="2"/>
      <c r="E100" s="112">
        <f>C100*D100</f>
        <v>0</v>
      </c>
      <c r="F100" s="4"/>
      <c r="G100" s="56">
        <f>F100*E100</f>
        <v>0</v>
      </c>
    </row>
    <row r="101" spans="1:7" ht="15.75" customHeight="1">
      <c r="A101" s="71" t="s">
        <v>846</v>
      </c>
      <c r="B101" s="689"/>
      <c r="C101" s="108">
        <v>1</v>
      </c>
      <c r="D101" s="2"/>
      <c r="E101" s="112">
        <f>C101*D101</f>
        <v>0</v>
      </c>
      <c r="F101" s="4"/>
      <c r="G101" s="56">
        <f>F101*E101</f>
        <v>0</v>
      </c>
    </row>
    <row r="102" spans="1:7" ht="15.75" customHeight="1">
      <c r="A102" s="516" t="s">
        <v>847</v>
      </c>
      <c r="B102" s="517"/>
      <c r="C102" s="518"/>
      <c r="D102" s="519">
        <f>SUBTOTAL(9,D98:D101)</f>
        <v>0</v>
      </c>
      <c r="E102" s="520">
        <f>SUBTOTAL(9,E98:E101)</f>
        <v>0</v>
      </c>
      <c r="F102" s="518"/>
      <c r="G102" s="521">
        <f>SUBTOTAL(9,G98:G101)</f>
        <v>0</v>
      </c>
    </row>
    <row r="103" spans="1:7" ht="35.25" customHeight="1">
      <c r="A103" s="14"/>
      <c r="B103" s="110"/>
      <c r="C103" s="14"/>
      <c r="D103" s="113">
        <f>SUBTOTAL(9,D6:D41)</f>
        <v>0</v>
      </c>
      <c r="E103" s="113">
        <f>SUBTOTAL(9,E6:E41)</f>
        <v>0</v>
      </c>
      <c r="F103" s="14"/>
      <c r="G103" s="111">
        <f>SUBTOTAL(9,G6:G41)</f>
        <v>0</v>
      </c>
    </row>
  </sheetData>
  <sheetProtection algorithmName="SHA-512" hashValue="eQmCtb9gqzoqRPWvkInalVzwGa/OiLcdYa4Qm+rgGljSl/TxrjRfrFCXvzvF3Oc8lZmvbSbGf/0kZDllSCXH2A==" saltValue="thDyPMm8gLPYW9EzpZKXtQ==" spinCount="100000" sheet="1" insertRows="0" selectLockedCells="1" sort="0" autoFilter="0"/>
  <mergeCells count="4">
    <mergeCell ref="D2:G2"/>
    <mergeCell ref="A2:C2"/>
    <mergeCell ref="D4:F4"/>
    <mergeCell ref="A3:C4"/>
  </mergeCells>
  <pageMargins left="0.7" right="0.7" top="0.75" bottom="0.75" header="0.3" footer="0.3"/>
  <pageSetup paperSize="9" scale="23" orientation="portrait" horizontalDpi="4294967293" r:id="rId1"/>
  <ignoredErrors>
    <ignoredError sqref="C28 C44 C46 C62 C70 C77 C92 C99 C15 C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2"/>
  </sheetPr>
  <dimension ref="A2:G51"/>
  <sheetViews>
    <sheetView showGridLines="0" view="pageBreakPreview" zoomScale="68" zoomScaleNormal="60" zoomScaleSheetLayoutView="58" workbookViewId="0">
      <selection activeCell="F15" sqref="F15"/>
    </sheetView>
  </sheetViews>
  <sheetFormatPr baseColWidth="10" defaultColWidth="11.44140625" defaultRowHeight="14.4"/>
  <cols>
    <col min="1" max="1" width="23.33203125" customWidth="1"/>
    <col min="2" max="2" width="50" customWidth="1"/>
    <col min="3" max="3" width="25.6640625" customWidth="1"/>
    <col min="4" max="5" width="20.44140625" customWidth="1"/>
    <col min="6" max="6" width="24" customWidth="1"/>
    <col min="7" max="7" width="35.33203125" customWidth="1"/>
  </cols>
  <sheetData>
    <row r="2" spans="1:7" ht="48.9" customHeight="1"/>
    <row r="3" spans="1:7" ht="20.100000000000001" customHeight="1">
      <c r="E3" s="772" t="s">
        <v>1</v>
      </c>
      <c r="F3" s="772"/>
      <c r="G3" s="772"/>
    </row>
    <row r="5" spans="1:7" ht="21">
      <c r="A5" s="773" t="s">
        <v>874</v>
      </c>
      <c r="B5" s="773"/>
      <c r="C5" s="773"/>
      <c r="D5" s="773"/>
      <c r="E5" s="773"/>
      <c r="F5" s="568"/>
      <c r="G5" s="569"/>
    </row>
    <row r="7" spans="1:7" ht="29.1" customHeight="1">
      <c r="A7" t="s">
        <v>875</v>
      </c>
    </row>
    <row r="8" spans="1:7" ht="47.1" customHeight="1" thickBot="1">
      <c r="A8" s="570" t="s">
        <v>876</v>
      </c>
      <c r="B8" s="570"/>
      <c r="C8" s="774"/>
      <c r="D8" s="774"/>
      <c r="E8" s="775"/>
      <c r="F8" s="651"/>
      <c r="G8" s="571" t="s">
        <v>877</v>
      </c>
    </row>
    <row r="9" spans="1:7" ht="27" customHeight="1" thickBot="1">
      <c r="A9" s="572" t="s">
        <v>41</v>
      </c>
      <c r="B9" s="573" t="s">
        <v>43</v>
      </c>
      <c r="C9" s="573" t="s">
        <v>878</v>
      </c>
      <c r="D9" s="574" t="s">
        <v>879</v>
      </c>
      <c r="E9" s="575" t="s">
        <v>838</v>
      </c>
      <c r="F9" s="652" t="s">
        <v>880</v>
      </c>
      <c r="G9" s="576" t="s">
        <v>39</v>
      </c>
    </row>
    <row r="10" spans="1:7" ht="15.75" customHeight="1">
      <c r="A10" s="769" t="s">
        <v>821</v>
      </c>
      <c r="B10" s="581" t="s">
        <v>881</v>
      </c>
      <c r="C10" s="582" t="s">
        <v>882</v>
      </c>
      <c r="D10" s="581">
        <v>200</v>
      </c>
      <c r="E10" s="685">
        <v>1</v>
      </c>
      <c r="F10" s="2"/>
      <c r="G10" s="687"/>
    </row>
    <row r="11" spans="1:7" ht="15.75" customHeight="1">
      <c r="A11" s="770"/>
      <c r="B11" s="581" t="s">
        <v>883</v>
      </c>
      <c r="C11" s="582" t="s">
        <v>882</v>
      </c>
      <c r="D11" s="581">
        <v>250</v>
      </c>
      <c r="E11" s="685">
        <v>0.17</v>
      </c>
      <c r="F11" s="2"/>
      <c r="G11" s="687"/>
    </row>
    <row r="12" spans="1:7" ht="15.75" customHeight="1">
      <c r="A12" s="770"/>
      <c r="B12" s="581" t="s">
        <v>884</v>
      </c>
      <c r="C12" s="582" t="s">
        <v>885</v>
      </c>
      <c r="D12" s="581">
        <v>1500</v>
      </c>
      <c r="E12" s="686">
        <f>1/12</f>
        <v>8.3333333333333329E-2</v>
      </c>
      <c r="F12" s="2"/>
      <c r="G12" s="687"/>
    </row>
    <row r="13" spans="1:7" ht="15.75" customHeight="1">
      <c r="A13" s="770"/>
      <c r="B13" s="771" t="s">
        <v>886</v>
      </c>
      <c r="C13" s="771"/>
      <c r="D13" s="653">
        <f>SUBTOTAL(9,D10:D12)</f>
        <v>1950</v>
      </c>
      <c r="E13" s="653"/>
      <c r="F13" s="653">
        <f>SUBTOTAL(9,F10:F12)</f>
        <v>0</v>
      </c>
      <c r="G13" s="654">
        <f>+SUM(G10:G12)</f>
        <v>0</v>
      </c>
    </row>
    <row r="14" spans="1:7" ht="15.75" customHeight="1">
      <c r="A14" s="776" t="s">
        <v>887</v>
      </c>
      <c r="B14" s="577" t="s">
        <v>881</v>
      </c>
      <c r="C14" s="578" t="s">
        <v>882</v>
      </c>
      <c r="D14" s="577">
        <v>460</v>
      </c>
      <c r="E14" s="579">
        <v>1</v>
      </c>
      <c r="F14" s="2"/>
      <c r="G14" s="580"/>
    </row>
    <row r="15" spans="1:7" ht="15.75" customHeight="1">
      <c r="A15" s="777"/>
      <c r="B15" s="581" t="s">
        <v>888</v>
      </c>
      <c r="C15" s="582" t="s">
        <v>882</v>
      </c>
      <c r="D15" s="581">
        <v>823</v>
      </c>
      <c r="E15" s="583">
        <f>2/12</f>
        <v>0.16666666666666666</v>
      </c>
      <c r="F15" s="2"/>
      <c r="G15" s="580"/>
    </row>
    <row r="16" spans="1:7" ht="15.75" customHeight="1">
      <c r="A16" s="777"/>
      <c r="B16" s="581" t="s">
        <v>889</v>
      </c>
      <c r="C16" s="582" t="s">
        <v>882</v>
      </c>
      <c r="D16" s="581">
        <v>544</v>
      </c>
      <c r="E16" s="583">
        <f>2/12</f>
        <v>0.16666666666666666</v>
      </c>
      <c r="F16" s="2"/>
      <c r="G16" s="580"/>
    </row>
    <row r="17" spans="1:7" ht="15.75" customHeight="1">
      <c r="A17" s="777"/>
      <c r="B17" s="581" t="s">
        <v>890</v>
      </c>
      <c r="C17" s="582" t="s">
        <v>882</v>
      </c>
      <c r="D17" s="581">
        <v>275</v>
      </c>
      <c r="E17" s="579">
        <f>2/12</f>
        <v>0.16666666666666666</v>
      </c>
      <c r="F17" s="2"/>
      <c r="G17" s="580"/>
    </row>
    <row r="18" spans="1:7" ht="15.75" customHeight="1">
      <c r="A18" s="777"/>
      <c r="B18" s="577" t="s">
        <v>890</v>
      </c>
      <c r="C18" s="578" t="s">
        <v>891</v>
      </c>
      <c r="D18" s="577">
        <f>93+31+26+78</f>
        <v>228</v>
      </c>
      <c r="E18" s="584">
        <f>2/12</f>
        <v>0.16666666666666666</v>
      </c>
      <c r="F18" s="2"/>
      <c r="G18" s="580"/>
    </row>
    <row r="19" spans="1:7" ht="15.75" customHeight="1">
      <c r="A19" s="777"/>
      <c r="B19" s="581" t="s">
        <v>892</v>
      </c>
      <c r="C19" s="582" t="s">
        <v>891</v>
      </c>
      <c r="D19" s="577">
        <v>502</v>
      </c>
      <c r="E19" s="579">
        <f>2/12</f>
        <v>0.16666666666666666</v>
      </c>
      <c r="F19" s="2"/>
      <c r="G19" s="580"/>
    </row>
    <row r="20" spans="1:7" ht="15.75" customHeight="1">
      <c r="A20" s="777"/>
      <c r="B20" s="577" t="s">
        <v>893</v>
      </c>
      <c r="C20" s="581" t="s">
        <v>882</v>
      </c>
      <c r="D20" s="582">
        <v>660</v>
      </c>
      <c r="E20" s="691">
        <f>1/12</f>
        <v>8.3333333333333329E-2</v>
      </c>
      <c r="F20" s="2"/>
      <c r="G20" s="580"/>
    </row>
    <row r="21" spans="1:7" ht="15.75" customHeight="1">
      <c r="A21" s="777"/>
      <c r="B21" s="585" t="s">
        <v>894</v>
      </c>
      <c r="C21" s="581" t="s">
        <v>895</v>
      </c>
      <c r="D21" s="582">
        <f>330*2</f>
        <v>660</v>
      </c>
      <c r="E21" s="691">
        <f>1/12</f>
        <v>8.3333333333333329E-2</v>
      </c>
      <c r="F21" s="2"/>
      <c r="G21" s="580"/>
    </row>
    <row r="22" spans="1:7" ht="15.75" customHeight="1">
      <c r="A22" s="777"/>
      <c r="B22" s="586" t="s">
        <v>896</v>
      </c>
      <c r="C22" s="581" t="s">
        <v>897</v>
      </c>
      <c r="D22" s="582">
        <v>5</v>
      </c>
      <c r="E22" s="583">
        <v>0.16666666666666666</v>
      </c>
      <c r="F22" s="2"/>
      <c r="G22" s="580"/>
    </row>
    <row r="23" spans="1:7" ht="15.75" customHeight="1">
      <c r="A23" s="777"/>
      <c r="B23" s="778" t="s">
        <v>886</v>
      </c>
      <c r="C23" s="779"/>
      <c r="D23" s="664">
        <f>SUM(D14:D22)</f>
        <v>4157</v>
      </c>
      <c r="E23" s="587"/>
      <c r="F23" s="587">
        <f>SUBTOTAL(9,F14:F22)</f>
        <v>0</v>
      </c>
      <c r="G23" s="588">
        <f>+SUM(G14:G22)</f>
        <v>0</v>
      </c>
    </row>
    <row r="24" spans="1:7" ht="15.75" customHeight="1">
      <c r="A24" s="762" t="s">
        <v>898</v>
      </c>
      <c r="B24" s="589" t="s">
        <v>881</v>
      </c>
      <c r="C24" s="589" t="s">
        <v>882</v>
      </c>
      <c r="D24" s="581">
        <f>73+16</f>
        <v>89</v>
      </c>
      <c r="E24" s="583">
        <v>1</v>
      </c>
      <c r="F24" s="2"/>
      <c r="G24" s="580"/>
    </row>
    <row r="25" spans="1:7" ht="15.75" customHeight="1">
      <c r="A25" s="763"/>
      <c r="B25" s="581" t="s">
        <v>888</v>
      </c>
      <c r="C25" s="582" t="s">
        <v>882</v>
      </c>
      <c r="D25" s="581">
        <v>990</v>
      </c>
      <c r="E25" s="583">
        <f>2/12</f>
        <v>0.16666666666666666</v>
      </c>
      <c r="F25" s="2"/>
      <c r="G25" s="580"/>
    </row>
    <row r="26" spans="1:7" ht="15.75" customHeight="1">
      <c r="A26" s="763"/>
      <c r="B26" s="578" t="s">
        <v>883</v>
      </c>
      <c r="C26" s="578" t="s">
        <v>882</v>
      </c>
      <c r="D26" s="581">
        <v>819</v>
      </c>
      <c r="E26" s="579">
        <f>2/12</f>
        <v>0.16666666666666666</v>
      </c>
      <c r="F26" s="2"/>
      <c r="G26" s="580"/>
    </row>
    <row r="27" spans="1:7" ht="15.75" customHeight="1">
      <c r="A27" s="763"/>
      <c r="B27" s="764" t="s">
        <v>886</v>
      </c>
      <c r="C27" s="764"/>
      <c r="D27" s="665">
        <f>SUM(D24:D26)</f>
        <v>1898</v>
      </c>
      <c r="E27" s="590"/>
      <c r="F27" s="590">
        <f>SUBTOTAL(9,F24:F26)</f>
        <v>0</v>
      </c>
      <c r="G27" s="591">
        <f>+SUM(G24:G26)</f>
        <v>0</v>
      </c>
    </row>
    <row r="28" spans="1:7" ht="15.75" customHeight="1">
      <c r="A28" s="765" t="s">
        <v>899</v>
      </c>
      <c r="B28" s="581" t="s">
        <v>881</v>
      </c>
      <c r="C28" s="582" t="s">
        <v>882</v>
      </c>
      <c r="D28" s="578">
        <v>300</v>
      </c>
      <c r="E28" s="592">
        <v>1</v>
      </c>
      <c r="F28" s="2"/>
      <c r="G28" s="580"/>
    </row>
    <row r="29" spans="1:7" ht="15.75" customHeight="1">
      <c r="A29" s="766"/>
      <c r="B29" s="577" t="s">
        <v>888</v>
      </c>
      <c r="C29" s="578" t="s">
        <v>882</v>
      </c>
      <c r="D29" s="577">
        <v>815</v>
      </c>
      <c r="E29" s="579">
        <f>2/12</f>
        <v>0.16666666666666666</v>
      </c>
      <c r="F29" s="2"/>
      <c r="G29" s="580"/>
    </row>
    <row r="30" spans="1:7" ht="15.75" customHeight="1">
      <c r="A30" s="766"/>
      <c r="B30" s="581" t="s">
        <v>883</v>
      </c>
      <c r="C30" s="582" t="s">
        <v>882</v>
      </c>
      <c r="D30" s="582">
        <v>227</v>
      </c>
      <c r="E30" s="583">
        <f>2/12</f>
        <v>0.16666666666666666</v>
      </c>
      <c r="F30" s="2"/>
      <c r="G30" s="580"/>
    </row>
    <row r="31" spans="1:7" ht="15.75" customHeight="1">
      <c r="A31" s="767"/>
      <c r="B31" s="768" t="s">
        <v>886</v>
      </c>
      <c r="C31" s="765"/>
      <c r="D31" s="666"/>
      <c r="E31" s="593"/>
      <c r="F31" s="593">
        <f>SUBTOTAL(9,F28:F30)</f>
        <v>0</v>
      </c>
      <c r="G31" s="594">
        <f>+SUM(G28:G30)</f>
        <v>0</v>
      </c>
    </row>
    <row r="32" spans="1:7" ht="15.75" customHeight="1">
      <c r="A32" s="780" t="s">
        <v>900</v>
      </c>
      <c r="B32" s="595" t="s">
        <v>881</v>
      </c>
      <c r="C32" s="589" t="s">
        <v>882</v>
      </c>
      <c r="D32" s="578">
        <v>34</v>
      </c>
      <c r="E32" s="596">
        <v>1</v>
      </c>
      <c r="F32" s="2"/>
      <c r="G32" s="580"/>
    </row>
    <row r="33" spans="1:7" ht="15.75" customHeight="1">
      <c r="A33" s="781"/>
      <c r="B33" s="595" t="s">
        <v>888</v>
      </c>
      <c r="C33" s="589" t="s">
        <v>882</v>
      </c>
      <c r="D33" s="597">
        <v>293</v>
      </c>
      <c r="E33" s="598">
        <f>2/12</f>
        <v>0.16666666666666666</v>
      </c>
      <c r="F33" s="2"/>
      <c r="G33" s="580"/>
    </row>
    <row r="34" spans="1:7" ht="15.75" customHeight="1">
      <c r="A34" s="781"/>
      <c r="B34" s="581" t="s">
        <v>883</v>
      </c>
      <c r="C34" s="582" t="s">
        <v>882</v>
      </c>
      <c r="D34" s="582">
        <f>178*2</f>
        <v>356</v>
      </c>
      <c r="E34" s="583">
        <f>2/12</f>
        <v>0.16666666666666666</v>
      </c>
      <c r="F34" s="2"/>
      <c r="G34" s="580"/>
    </row>
    <row r="35" spans="1:7" ht="15.75" customHeight="1">
      <c r="A35" s="782"/>
      <c r="B35" s="783" t="s">
        <v>886</v>
      </c>
      <c r="C35" s="782"/>
      <c r="D35" s="667">
        <f>SUM(D32:D34)</f>
        <v>683</v>
      </c>
      <c r="E35" s="599"/>
      <c r="F35" s="599">
        <f>SUBTOTAL(9,F32:F34)</f>
        <v>0</v>
      </c>
      <c r="G35" s="600">
        <f>+SUM(G32:G34)</f>
        <v>0</v>
      </c>
    </row>
    <row r="36" spans="1:7" ht="15.75" customHeight="1">
      <c r="A36" s="784" t="s">
        <v>901</v>
      </c>
      <c r="B36" s="595" t="s">
        <v>881</v>
      </c>
      <c r="C36" s="597" t="s">
        <v>882</v>
      </c>
      <c r="D36" s="578">
        <v>63</v>
      </c>
      <c r="E36" s="592">
        <v>1</v>
      </c>
      <c r="F36" s="2"/>
      <c r="G36" s="580"/>
    </row>
    <row r="37" spans="1:7" ht="15.75" customHeight="1">
      <c r="A37" s="784"/>
      <c r="B37" s="581" t="s">
        <v>888</v>
      </c>
      <c r="C37" s="582" t="s">
        <v>882</v>
      </c>
      <c r="D37" s="597">
        <f>104+25</f>
        <v>129</v>
      </c>
      <c r="E37" s="598">
        <f>2/12</f>
        <v>0.16666666666666666</v>
      </c>
      <c r="F37" s="2"/>
      <c r="G37" s="580"/>
    </row>
    <row r="38" spans="1:7" ht="15.75" customHeight="1">
      <c r="A38" s="784"/>
      <c r="B38" s="601" t="s">
        <v>883</v>
      </c>
      <c r="C38" s="597" t="s">
        <v>882</v>
      </c>
      <c r="D38" s="582">
        <f>329+329</f>
        <v>658</v>
      </c>
      <c r="E38" s="584">
        <f>4/12</f>
        <v>0.33333333333333331</v>
      </c>
      <c r="F38" s="2"/>
      <c r="G38" s="580"/>
    </row>
    <row r="39" spans="1:7" ht="15.75" customHeight="1">
      <c r="A39" s="784"/>
      <c r="B39" s="581" t="s">
        <v>883</v>
      </c>
      <c r="C39" s="582" t="s">
        <v>882</v>
      </c>
      <c r="D39" s="578">
        <f>175+175</f>
        <v>350</v>
      </c>
      <c r="E39" s="579">
        <f>2/12</f>
        <v>0.16666666666666666</v>
      </c>
      <c r="F39" s="2"/>
      <c r="G39" s="580"/>
    </row>
    <row r="40" spans="1:7" ht="15.75" customHeight="1">
      <c r="A40" s="784"/>
      <c r="B40" s="785" t="s">
        <v>886</v>
      </c>
      <c r="C40" s="786"/>
      <c r="D40" s="668">
        <f>SUM(D36:D39)</f>
        <v>1200</v>
      </c>
      <c r="E40" s="655"/>
      <c r="F40" s="655">
        <f>SUBTOTAL(9,F36:F39)</f>
        <v>0</v>
      </c>
      <c r="G40" s="656">
        <f>SUM(G36:G39)</f>
        <v>0</v>
      </c>
    </row>
    <row r="41" spans="1:7" ht="15.75" customHeight="1">
      <c r="A41" s="787" t="s">
        <v>902</v>
      </c>
      <c r="B41" s="581" t="s">
        <v>903</v>
      </c>
      <c r="C41" s="582" t="s">
        <v>882</v>
      </c>
      <c r="D41" s="582">
        <v>319</v>
      </c>
      <c r="E41" s="579">
        <f>2/12</f>
        <v>0.16666666666666666</v>
      </c>
      <c r="F41" s="2"/>
      <c r="G41" s="580"/>
    </row>
    <row r="42" spans="1:7" ht="15.75" customHeight="1">
      <c r="A42" s="788"/>
      <c r="B42" s="789" t="s">
        <v>886</v>
      </c>
      <c r="C42" s="790"/>
      <c r="D42" s="669">
        <f>SUM(D41:D41)</f>
        <v>319</v>
      </c>
      <c r="E42" s="602"/>
      <c r="F42" s="602">
        <f>SUBTOTAL(9,F41)</f>
        <v>0</v>
      </c>
      <c r="G42" s="603">
        <f>+SUM(G41:G41)</f>
        <v>0</v>
      </c>
    </row>
    <row r="43" spans="1:7" ht="19.95" customHeight="1">
      <c r="A43" s="791" t="s">
        <v>904</v>
      </c>
      <c r="B43" s="581" t="s">
        <v>905</v>
      </c>
      <c r="C43" s="582" t="s">
        <v>882</v>
      </c>
      <c r="D43" s="578">
        <v>904</v>
      </c>
      <c r="E43" s="579">
        <f>2/12</f>
        <v>0.16666666666666666</v>
      </c>
      <c r="F43" s="2"/>
      <c r="G43" s="580"/>
    </row>
    <row r="44" spans="1:7" ht="19.95" customHeight="1">
      <c r="A44" s="792"/>
      <c r="B44" s="601" t="s">
        <v>888</v>
      </c>
      <c r="C44" s="597" t="s">
        <v>882</v>
      </c>
      <c r="D44" s="582">
        <v>620</v>
      </c>
      <c r="E44" s="688">
        <v>0.17</v>
      </c>
      <c r="F44" s="2"/>
      <c r="G44" s="687"/>
    </row>
    <row r="45" spans="1:7" ht="15.75" customHeight="1">
      <c r="A45" s="793"/>
      <c r="B45" s="794" t="s">
        <v>886</v>
      </c>
      <c r="C45" s="795"/>
      <c r="D45" s="670">
        <f>SUM(D43:D43)</f>
        <v>904</v>
      </c>
      <c r="E45" s="604"/>
      <c r="F45" s="604">
        <f>SUBTOTAL(9,F43:F44)</f>
        <v>0</v>
      </c>
      <c r="G45" s="605">
        <f>+SUM(G43:G44)</f>
        <v>0</v>
      </c>
    </row>
    <row r="46" spans="1:7" ht="15.75" customHeight="1">
      <c r="A46" s="796" t="s">
        <v>906</v>
      </c>
      <c r="B46" s="581" t="s">
        <v>888</v>
      </c>
      <c r="C46" s="582" t="s">
        <v>882</v>
      </c>
      <c r="D46" s="598">
        <v>45</v>
      </c>
      <c r="E46" s="584">
        <v>0.17</v>
      </c>
      <c r="F46" s="2"/>
      <c r="G46" s="580"/>
    </row>
    <row r="47" spans="1:7" ht="15.75" customHeight="1">
      <c r="A47" s="797"/>
      <c r="B47" s="601" t="s">
        <v>883</v>
      </c>
      <c r="C47" s="597" t="s">
        <v>882</v>
      </c>
      <c r="D47" s="584">
        <f>36+225+7</f>
        <v>268</v>
      </c>
      <c r="E47" s="584">
        <v>0.17</v>
      </c>
      <c r="F47" s="2"/>
      <c r="G47" s="580"/>
    </row>
    <row r="48" spans="1:7" ht="15.75" customHeight="1">
      <c r="A48" s="797"/>
      <c r="B48" s="798" t="s">
        <v>886</v>
      </c>
      <c r="C48" s="799"/>
      <c r="D48" s="671">
        <f>SUM(D46:D47)</f>
        <v>313</v>
      </c>
      <c r="E48" s="606"/>
      <c r="F48" s="606">
        <f>SUBTOTAL(9,F46:F47)</f>
        <v>0</v>
      </c>
      <c r="G48" s="607">
        <f>SUM(G46:G47)</f>
        <v>0</v>
      </c>
    </row>
    <row r="49" spans="1:7" ht="15.75" customHeight="1">
      <c r="A49" s="800" t="s">
        <v>907</v>
      </c>
      <c r="B49" s="601" t="s">
        <v>883</v>
      </c>
      <c r="C49" s="597" t="s">
        <v>882</v>
      </c>
      <c r="D49" s="598">
        <v>106</v>
      </c>
      <c r="E49" s="584">
        <v>0.17</v>
      </c>
      <c r="F49" s="2"/>
      <c r="G49" s="580"/>
    </row>
    <row r="50" spans="1:7" ht="15.75" customHeight="1">
      <c r="A50" s="801"/>
      <c r="B50" s="802" t="s">
        <v>886</v>
      </c>
      <c r="C50" s="803"/>
      <c r="D50" s="608">
        <f>SUM(D49:D49)</f>
        <v>106</v>
      </c>
      <c r="E50" s="609"/>
      <c r="F50" s="609">
        <f>SUBTOTAL(9,F49:F49)</f>
        <v>0</v>
      </c>
      <c r="G50" s="610">
        <f>SUM(G49:G49)</f>
        <v>0</v>
      </c>
    </row>
    <row r="51" spans="1:7" ht="66.900000000000006" customHeight="1">
      <c r="A51" s="611"/>
      <c r="B51" s="611"/>
      <c r="C51" s="611"/>
      <c r="D51" s="611"/>
      <c r="E51" s="611"/>
      <c r="F51" s="710">
        <f>F42+F40+F35+F31+F27+F23+F45+F48+F50+F13</f>
        <v>0</v>
      </c>
      <c r="G51" s="684">
        <f>G42+G40+G35+G31+G27+G23+G45+G48+G50+G13</f>
        <v>0</v>
      </c>
    </row>
  </sheetData>
  <sheetProtection algorithmName="SHA-512" hashValue="CzUdLPIGTR/u92rjOVLjsDNKi67uJC1NaPxw6ilFJ9j6kk5FbWKLdjHVlAgQZ6UYM6gm3DXjqZqWCArj7qu4tQ==" saltValue="eWMOfTpHC7RPaVNXiZzKiA==" spinCount="100000" sheet="1" selectLockedCells="1" sort="0" autoFilter="0"/>
  <autoFilter ref="A6:G184" xr:uid="{00000000-0009-0000-0000-000006000000}"/>
  <mergeCells count="23">
    <mergeCell ref="A43:A45"/>
    <mergeCell ref="B45:C45"/>
    <mergeCell ref="A46:A48"/>
    <mergeCell ref="B48:C48"/>
    <mergeCell ref="A49:A50"/>
    <mergeCell ref="B50:C50"/>
    <mergeCell ref="A32:A35"/>
    <mergeCell ref="B35:C35"/>
    <mergeCell ref="A36:A40"/>
    <mergeCell ref="B40:C40"/>
    <mergeCell ref="A41:A42"/>
    <mergeCell ref="B42:C42"/>
    <mergeCell ref="E3:G3"/>
    <mergeCell ref="A5:E5"/>
    <mergeCell ref="C8:E8"/>
    <mergeCell ref="A14:A23"/>
    <mergeCell ref="B23:C23"/>
    <mergeCell ref="A24:A27"/>
    <mergeCell ref="B27:C27"/>
    <mergeCell ref="A28:A31"/>
    <mergeCell ref="B31:C31"/>
    <mergeCell ref="A10:A13"/>
    <mergeCell ref="B13:C13"/>
  </mergeCells>
  <dataValidations count="4">
    <dataValidation type="list" allowBlank="1" showInputMessage="1" showErrorMessage="1" sqref="C43:C50 C175:C177 C170 C179:C180 C152:C153 C16 C40:C41 C52:C53 C106 C122:C123 C36:C38 C97:C98 C88:C91 C93:C95 C29:C31 C185 C70 C84 C110:C116 C129:C133 C135:C137 C104 C100 C102 C108 C118 C120 C125:C127 C139 C141:C142 C80:C82 C155:C156 C158:C160 C162:C163 C165 C167:C168 C25 C27 C33:C34 C55 C57:C58 C60:C61 C63:C66 C68 C72 C74:C75 C77:C78 C86 C144:C146 C148 C150 C13 C18:C20 C22:C23" xr:uid="{00000000-0002-0000-0600-000000000000}">
      <formula1>$C$7:$C$14</formula1>
    </dataValidation>
    <dataValidation type="list" allowBlank="1" showInputMessage="1" showErrorMessage="1" sqref="D77:D78 D185 D175:D177 D170 D179:D180 D152:D153 D86 D88:D91 D93:D95 D51:D53 D70 D84 D110:D116 D122:D123 D129:D133 D97:D100 D102 D104:D108 D118 D120 D125:D127 D135:D139 D141:D142 D80:D82 D155:D156 D158:D160 D162:D163 D165 D167:D168 D144:D146 D148 D150 D45 D55 D57:D58 D60:D61 D63:D66 D68 D72 D74:D75" xr:uid="{00000000-0002-0000-0600-000001000000}">
      <formula1>$D$7:$D$15</formula1>
    </dataValidation>
    <dataValidation type="list" allowBlank="1" showInputMessage="1" showErrorMessage="1" sqref="C182:C184 C172:C174" xr:uid="{00000000-0002-0000-0600-000002000000}">
      <formula1>$C$2:$C$5</formula1>
    </dataValidation>
    <dataValidation type="list" allowBlank="1" showInputMessage="1" showErrorMessage="1" sqref="D182:D184 D172:D174" xr:uid="{00000000-0002-0000-0600-000003000000}">
      <formula1>$D$2:$D$6</formula1>
    </dataValidation>
  </dataValidations>
  <pageMargins left="0.7" right="0.7" top="0.75" bottom="0.75" header="0.3" footer="0.3"/>
  <pageSetup paperSize="9" scale="24" orientation="portrait" horizontalDpi="4294967293" r:id="rId1"/>
  <ignoredErrors>
    <ignoredError sqref="E38"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2"/>
  </sheetPr>
  <dimension ref="A5:AG99"/>
  <sheetViews>
    <sheetView showGridLines="0" view="pageBreakPreview" zoomScale="60" zoomScaleNormal="100" workbookViewId="0">
      <selection activeCell="A16" sqref="A16"/>
    </sheetView>
  </sheetViews>
  <sheetFormatPr baseColWidth="10" defaultColWidth="11.44140625" defaultRowHeight="14.4"/>
  <cols>
    <col min="1" max="1" width="30.5546875" style="862" customWidth="1"/>
    <col min="2" max="2" width="30.44140625" style="862" customWidth="1"/>
    <col min="3" max="3" width="51.5546875" style="862" customWidth="1"/>
    <col min="4" max="4" width="75.44140625" style="862" customWidth="1"/>
    <col min="5" max="16384" width="11.44140625" style="862"/>
  </cols>
  <sheetData>
    <row r="5" spans="1:33" ht="33" customHeight="1"/>
    <row r="6" spans="1:33" ht="42" customHeight="1">
      <c r="A6" s="863" t="s">
        <v>908</v>
      </c>
      <c r="B6" s="863"/>
      <c r="C6" s="863"/>
      <c r="D6" s="864" t="str">
        <f>Instructions!C2</f>
        <v>xxxxxxx</v>
      </c>
    </row>
    <row r="7" spans="1:33" ht="33" customHeight="1"/>
    <row r="8" spans="1:33" ht="15.6">
      <c r="A8" s="865" t="s">
        <v>909</v>
      </c>
      <c r="B8" s="865"/>
      <c r="C8" s="865"/>
      <c r="D8" s="865"/>
    </row>
    <row r="9" spans="1:33" ht="15.6">
      <c r="A9" s="865" t="s">
        <v>910</v>
      </c>
      <c r="B9" s="865"/>
      <c r="C9" s="865"/>
      <c r="D9" s="865"/>
    </row>
    <row r="10" spans="1:33" ht="15.6">
      <c r="A10" s="865"/>
      <c r="B10" s="865"/>
      <c r="C10" s="865"/>
      <c r="D10" s="865"/>
    </row>
    <row r="11" spans="1:33" s="876" customFormat="1" ht="14.1" customHeight="1">
      <c r="A11" s="866" t="s">
        <v>911</v>
      </c>
      <c r="B11" s="866"/>
      <c r="C11" s="866"/>
      <c r="D11" s="866"/>
      <c r="E11" s="874"/>
      <c r="F11" s="874"/>
      <c r="G11" s="875"/>
      <c r="H11" s="875"/>
      <c r="I11" s="875"/>
      <c r="J11" s="875"/>
      <c r="K11" s="875"/>
      <c r="AE11" s="877"/>
      <c r="AF11" s="877"/>
      <c r="AG11" s="877"/>
    </row>
    <row r="12" spans="1:33" s="879" customFormat="1" ht="14.1" customHeight="1">
      <c r="A12" s="867"/>
      <c r="B12" s="867"/>
      <c r="C12" s="867"/>
      <c r="D12" s="867"/>
      <c r="E12" s="867"/>
      <c r="F12" s="867"/>
      <c r="G12" s="878"/>
      <c r="H12" s="878"/>
      <c r="I12" s="878"/>
      <c r="J12" s="878"/>
      <c r="K12" s="878"/>
      <c r="AE12" s="880"/>
      <c r="AF12" s="880"/>
      <c r="AG12" s="880"/>
    </row>
    <row r="13" spans="1:33" s="881" customFormat="1" ht="18" customHeight="1">
      <c r="A13" s="868" t="s">
        <v>912</v>
      </c>
      <c r="B13" s="868"/>
      <c r="C13" s="868"/>
      <c r="D13" s="868"/>
      <c r="E13" s="869"/>
      <c r="X13" s="880"/>
      <c r="Y13" s="880"/>
      <c r="Z13" s="880"/>
    </row>
    <row r="14" spans="1:33" s="881" customFormat="1" ht="18" customHeight="1">
      <c r="A14" s="869"/>
      <c r="B14" s="869"/>
      <c r="C14" s="869"/>
      <c r="D14" s="869"/>
      <c r="X14" s="880"/>
      <c r="Y14" s="880"/>
      <c r="Z14" s="880"/>
    </row>
    <row r="15" spans="1:33" ht="66.900000000000006" customHeight="1">
      <c r="A15" s="870" t="s">
        <v>913</v>
      </c>
      <c r="B15" s="871" t="s">
        <v>914</v>
      </c>
      <c r="C15" s="872" t="s">
        <v>915</v>
      </c>
      <c r="D15" s="872" t="s">
        <v>916</v>
      </c>
    </row>
    <row r="16" spans="1:33" ht="15.6">
      <c r="A16" s="118"/>
      <c r="B16" s="118"/>
      <c r="C16" s="118"/>
      <c r="D16" s="118"/>
    </row>
    <row r="17" spans="1:4" ht="15.6">
      <c r="A17" s="118"/>
      <c r="B17" s="118"/>
      <c r="C17" s="118"/>
      <c r="D17" s="118"/>
    </row>
    <row r="18" spans="1:4" ht="15.6">
      <c r="A18" s="118"/>
      <c r="B18" s="118"/>
      <c r="C18" s="118"/>
      <c r="D18" s="118"/>
    </row>
    <row r="19" spans="1:4" ht="15.6">
      <c r="A19" s="118"/>
      <c r="B19" s="118"/>
      <c r="C19" s="118"/>
      <c r="D19" s="118"/>
    </row>
    <row r="20" spans="1:4" ht="15.6">
      <c r="A20" s="118"/>
      <c r="B20" s="118"/>
      <c r="C20" s="118"/>
      <c r="D20" s="118"/>
    </row>
    <row r="21" spans="1:4" ht="15.6">
      <c r="A21" s="118"/>
      <c r="B21" s="118"/>
      <c r="C21" s="118"/>
      <c r="D21" s="118"/>
    </row>
    <row r="22" spans="1:4" ht="15.6">
      <c r="A22" s="118"/>
      <c r="B22" s="118"/>
      <c r="C22" s="118"/>
      <c r="D22" s="118"/>
    </row>
    <row r="23" spans="1:4" ht="15.6">
      <c r="A23" s="118"/>
      <c r="B23" s="118"/>
      <c r="C23" s="118"/>
      <c r="D23" s="118"/>
    </row>
    <row r="24" spans="1:4" ht="15.6">
      <c r="A24" s="118"/>
      <c r="B24" s="118"/>
      <c r="C24" s="118"/>
      <c r="D24" s="118"/>
    </row>
    <row r="25" spans="1:4" ht="15.6">
      <c r="A25" s="118"/>
      <c r="B25" s="118"/>
      <c r="C25" s="118"/>
      <c r="D25" s="118"/>
    </row>
    <row r="26" spans="1:4" ht="15.6">
      <c r="A26" s="118"/>
      <c r="B26" s="118"/>
      <c r="C26" s="118"/>
      <c r="D26" s="118"/>
    </row>
    <row r="27" spans="1:4" ht="15.6">
      <c r="A27" s="118"/>
      <c r="B27" s="118"/>
      <c r="C27" s="118"/>
      <c r="D27" s="118"/>
    </row>
    <row r="28" spans="1:4" ht="15.6">
      <c r="A28" s="118"/>
      <c r="B28" s="118"/>
      <c r="C28" s="118"/>
      <c r="D28" s="118"/>
    </row>
    <row r="29" spans="1:4" ht="15.6">
      <c r="A29" s="118"/>
      <c r="B29" s="118"/>
      <c r="C29" s="118"/>
      <c r="D29" s="118"/>
    </row>
    <row r="30" spans="1:4" ht="15.6">
      <c r="A30" s="118"/>
      <c r="B30" s="118"/>
      <c r="C30" s="118"/>
      <c r="D30" s="118"/>
    </row>
    <row r="31" spans="1:4" ht="15.6">
      <c r="A31" s="118"/>
      <c r="B31" s="118"/>
      <c r="C31" s="118"/>
      <c r="D31" s="118"/>
    </row>
    <row r="32" spans="1:4" ht="15.6">
      <c r="A32" s="118"/>
      <c r="B32" s="118"/>
      <c r="C32" s="118"/>
      <c r="D32" s="118"/>
    </row>
    <row r="33" spans="1:4" ht="15.6">
      <c r="A33" s="118"/>
      <c r="B33" s="118"/>
      <c r="C33" s="118"/>
      <c r="D33" s="118"/>
    </row>
    <row r="34" spans="1:4" ht="15.6">
      <c r="A34" s="118"/>
      <c r="B34" s="118"/>
      <c r="C34" s="118"/>
      <c r="D34" s="118"/>
    </row>
    <row r="35" spans="1:4" ht="15.6">
      <c r="A35" s="118"/>
      <c r="B35" s="118"/>
      <c r="C35" s="118"/>
      <c r="D35" s="118"/>
    </row>
    <row r="36" spans="1:4" ht="15.6">
      <c r="A36" s="118"/>
      <c r="B36" s="118"/>
      <c r="C36" s="118"/>
      <c r="D36" s="118"/>
    </row>
    <row r="37" spans="1:4" ht="15.6">
      <c r="A37" s="118"/>
      <c r="B37" s="118"/>
      <c r="C37" s="118"/>
      <c r="D37" s="118"/>
    </row>
    <row r="38" spans="1:4" ht="15.6">
      <c r="A38" s="118"/>
      <c r="B38" s="118"/>
      <c r="C38" s="118"/>
      <c r="D38" s="118"/>
    </row>
    <row r="39" spans="1:4" ht="15.6">
      <c r="A39" s="118"/>
      <c r="B39" s="118"/>
      <c r="C39" s="118"/>
      <c r="D39" s="118"/>
    </row>
    <row r="40" spans="1:4" ht="15.6">
      <c r="A40" s="118"/>
      <c r="B40" s="118"/>
      <c r="C40" s="118"/>
      <c r="D40" s="118"/>
    </row>
    <row r="41" spans="1:4" ht="15.6">
      <c r="A41" s="118"/>
      <c r="B41" s="118"/>
      <c r="C41" s="118"/>
      <c r="D41" s="118"/>
    </row>
    <row r="42" spans="1:4" ht="15.6">
      <c r="A42" s="118"/>
      <c r="B42" s="118"/>
      <c r="C42" s="118"/>
      <c r="D42" s="118"/>
    </row>
    <row r="43" spans="1:4" ht="15.6">
      <c r="A43" s="118"/>
      <c r="B43" s="118"/>
      <c r="C43" s="118"/>
      <c r="D43" s="118"/>
    </row>
    <row r="44" spans="1:4" ht="15.6">
      <c r="A44" s="118"/>
      <c r="B44" s="118"/>
      <c r="C44" s="118"/>
      <c r="D44" s="118"/>
    </row>
    <row r="45" spans="1:4" ht="15.6">
      <c r="A45" s="118"/>
      <c r="B45" s="118"/>
      <c r="C45" s="118"/>
      <c r="D45" s="118"/>
    </row>
    <row r="46" spans="1:4" ht="15.6">
      <c r="A46" s="118"/>
      <c r="B46" s="118"/>
      <c r="C46" s="118"/>
      <c r="D46" s="118"/>
    </row>
    <row r="47" spans="1:4" ht="15.6">
      <c r="A47" s="118"/>
      <c r="B47" s="118"/>
      <c r="C47" s="118"/>
      <c r="D47" s="118"/>
    </row>
    <row r="48" spans="1:4" ht="15.6">
      <c r="A48" s="118"/>
      <c r="B48" s="118"/>
      <c r="C48" s="118"/>
      <c r="D48" s="118"/>
    </row>
    <row r="49" spans="1:4" ht="15.6">
      <c r="A49" s="118"/>
      <c r="B49" s="118"/>
      <c r="C49" s="118"/>
      <c r="D49" s="118"/>
    </row>
    <row r="50" spans="1:4" ht="15.6">
      <c r="A50" s="118"/>
      <c r="B50" s="118"/>
      <c r="C50" s="118"/>
      <c r="D50" s="118"/>
    </row>
    <row r="51" spans="1:4" ht="15.6">
      <c r="A51" s="118"/>
      <c r="B51" s="118"/>
      <c r="C51" s="118"/>
      <c r="D51" s="118"/>
    </row>
    <row r="52" spans="1:4" ht="15.6">
      <c r="A52" s="118"/>
      <c r="B52" s="118"/>
      <c r="C52" s="118"/>
      <c r="D52" s="118"/>
    </row>
    <row r="53" spans="1:4" ht="15.6">
      <c r="A53" s="118"/>
      <c r="B53" s="118"/>
      <c r="C53" s="118"/>
      <c r="D53" s="118"/>
    </row>
    <row r="54" spans="1:4" ht="15.6">
      <c r="A54" s="118"/>
      <c r="B54" s="118"/>
      <c r="C54" s="118"/>
      <c r="D54" s="118"/>
    </row>
    <row r="55" spans="1:4" ht="15.6">
      <c r="A55" s="118"/>
      <c r="B55" s="118"/>
      <c r="C55" s="118"/>
      <c r="D55" s="118"/>
    </row>
    <row r="56" spans="1:4" ht="15.6">
      <c r="A56" s="118"/>
      <c r="B56" s="118"/>
      <c r="C56" s="118"/>
      <c r="D56" s="118"/>
    </row>
    <row r="57" spans="1:4" ht="15.6">
      <c r="A57" s="118"/>
      <c r="B57" s="118"/>
      <c r="C57" s="118"/>
      <c r="D57" s="118"/>
    </row>
    <row r="58" spans="1:4" ht="15.6">
      <c r="A58" s="118"/>
      <c r="B58" s="118"/>
      <c r="C58" s="118"/>
      <c r="D58" s="118"/>
    </row>
    <row r="59" spans="1:4" ht="15.6">
      <c r="A59" s="118"/>
      <c r="B59" s="118"/>
      <c r="C59" s="118"/>
      <c r="D59" s="118"/>
    </row>
    <row r="60" spans="1:4" ht="15.6">
      <c r="A60" s="118"/>
      <c r="B60" s="118"/>
      <c r="C60" s="118"/>
      <c r="D60" s="118"/>
    </row>
    <row r="61" spans="1:4" ht="15.6">
      <c r="A61" s="118"/>
      <c r="B61" s="118"/>
      <c r="C61" s="118"/>
      <c r="D61" s="118"/>
    </row>
    <row r="62" spans="1:4" ht="15.6">
      <c r="A62" s="118"/>
      <c r="B62" s="118"/>
      <c r="C62" s="118"/>
      <c r="D62" s="118"/>
    </row>
    <row r="63" spans="1:4" ht="15.6">
      <c r="A63" s="118"/>
      <c r="B63" s="118"/>
      <c r="C63" s="118"/>
      <c r="D63" s="118"/>
    </row>
    <row r="64" spans="1:4" ht="15.6">
      <c r="A64" s="118"/>
      <c r="B64" s="118"/>
      <c r="C64" s="118"/>
      <c r="D64" s="118"/>
    </row>
    <row r="65" spans="1:4" ht="15.6">
      <c r="A65" s="118"/>
      <c r="B65" s="118"/>
      <c r="C65" s="118"/>
      <c r="D65" s="118"/>
    </row>
    <row r="66" spans="1:4" ht="15.6">
      <c r="A66" s="118"/>
      <c r="B66" s="118"/>
      <c r="C66" s="118"/>
      <c r="D66" s="118"/>
    </row>
    <row r="67" spans="1:4" ht="15.6">
      <c r="A67" s="118"/>
      <c r="B67" s="118"/>
      <c r="C67" s="118"/>
      <c r="D67" s="118"/>
    </row>
    <row r="68" spans="1:4" ht="15.6">
      <c r="A68" s="118"/>
      <c r="B68" s="118"/>
      <c r="C68" s="118"/>
      <c r="D68" s="118"/>
    </row>
    <row r="69" spans="1:4" ht="15.6">
      <c r="A69" s="118"/>
      <c r="B69" s="118"/>
      <c r="C69" s="118"/>
      <c r="D69" s="118"/>
    </row>
    <row r="70" spans="1:4" ht="15.6">
      <c r="A70" s="118"/>
      <c r="B70" s="118"/>
      <c r="C70" s="118"/>
      <c r="D70" s="118"/>
    </row>
    <row r="71" spans="1:4" ht="15.6">
      <c r="A71" s="118"/>
      <c r="B71" s="118"/>
      <c r="C71" s="118"/>
      <c r="D71" s="118"/>
    </row>
    <row r="72" spans="1:4" ht="15.6">
      <c r="A72" s="118"/>
      <c r="B72" s="118"/>
      <c r="C72" s="118"/>
      <c r="D72" s="118"/>
    </row>
    <row r="73" spans="1:4" ht="15.6">
      <c r="A73" s="118"/>
      <c r="B73" s="118"/>
      <c r="C73" s="118"/>
      <c r="D73" s="118"/>
    </row>
    <row r="74" spans="1:4" ht="15.6">
      <c r="A74" s="118"/>
      <c r="B74" s="118"/>
      <c r="C74" s="118"/>
      <c r="D74" s="118"/>
    </row>
    <row r="75" spans="1:4" ht="15.6">
      <c r="A75" s="118"/>
      <c r="B75" s="118"/>
      <c r="C75" s="118"/>
      <c r="D75" s="118"/>
    </row>
    <row r="76" spans="1:4" ht="15.6">
      <c r="A76" s="118"/>
      <c r="B76" s="118"/>
      <c r="C76" s="118"/>
      <c r="D76" s="118"/>
    </row>
    <row r="77" spans="1:4" ht="15.6">
      <c r="A77" s="118"/>
      <c r="B77" s="118"/>
      <c r="C77" s="118"/>
      <c r="D77" s="118"/>
    </row>
    <row r="78" spans="1:4" ht="32.1" customHeight="1">
      <c r="B78" s="873" t="s">
        <v>917</v>
      </c>
      <c r="C78" s="873">
        <f>SUM(C16:C77)</f>
        <v>0</v>
      </c>
    </row>
    <row r="79" spans="1:4" ht="15.9" customHeight="1"/>
    <row r="80" spans="1:4" ht="15.9" customHeight="1"/>
    <row r="84" spans="1:1">
      <c r="A84" s="862" t="s">
        <v>918</v>
      </c>
    </row>
    <row r="85" spans="1:1">
      <c r="A85" s="862" t="s">
        <v>919</v>
      </c>
    </row>
    <row r="86" spans="1:1">
      <c r="A86" s="862" t="s">
        <v>920</v>
      </c>
    </row>
    <row r="87" spans="1:1">
      <c r="A87" s="862" t="s">
        <v>921</v>
      </c>
    </row>
    <row r="88" spans="1:1">
      <c r="A88" s="862" t="s">
        <v>922</v>
      </c>
    </row>
    <row r="89" spans="1:1">
      <c r="A89" s="862" t="s">
        <v>923</v>
      </c>
    </row>
    <row r="90" spans="1:1">
      <c r="A90" s="862" t="s">
        <v>924</v>
      </c>
    </row>
    <row r="91" spans="1:1">
      <c r="A91" s="862" t="s">
        <v>925</v>
      </c>
    </row>
    <row r="92" spans="1:1">
      <c r="A92" s="862" t="s">
        <v>926</v>
      </c>
    </row>
    <row r="93" spans="1:1">
      <c r="A93" s="862" t="s">
        <v>927</v>
      </c>
    </row>
    <row r="94" spans="1:1">
      <c r="A94" s="862" t="s">
        <v>928</v>
      </c>
    </row>
    <row r="95" spans="1:1">
      <c r="A95" s="862" t="s">
        <v>929</v>
      </c>
    </row>
    <row r="96" spans="1:1">
      <c r="A96" s="862" t="s">
        <v>930</v>
      </c>
    </row>
    <row r="97" spans="1:1">
      <c r="A97" s="862" t="s">
        <v>931</v>
      </c>
    </row>
    <row r="98" spans="1:1">
      <c r="A98" s="862" t="s">
        <v>932</v>
      </c>
    </row>
    <row r="99" spans="1:1">
      <c r="A99" s="862" t="s">
        <v>933</v>
      </c>
    </row>
  </sheetData>
  <sheetProtection algorithmName="SHA-512" hashValue="VK4Ydq0RT13+bBjtJn0xVcfli7KTew3/pTwqqCH4JRxQLoCn0aZCcc/Zwhfiey7x3nzg75+a8qnft2dCBsx0Qg==" saltValue="s0/9Ym90J+CP1eaKCfrsOw==" spinCount="100000" sheet="1" objects="1" scenarios="1" selectLockedCells="1"/>
  <mergeCells count="2">
    <mergeCell ref="A13:D13"/>
    <mergeCell ref="A6:C6"/>
  </mergeCells>
  <dataValidations count="1">
    <dataValidation type="list" allowBlank="1" showInputMessage="1" showErrorMessage="1" sqref="B16:B77" xr:uid="{00000000-0002-0000-0700-000000000000}">
      <formula1>$A$85:$A$99</formula1>
    </dataValidation>
  </dataValidations>
  <pageMargins left="0.7" right="0.7" top="0.75" bottom="0.75" header="0.3" footer="0.3"/>
  <pageSetup paperSize="9" scale="43"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99DC9-B939-420B-B881-506BD1087D69}">
  <sheetPr codeName="Feuil9">
    <tabColor theme="2"/>
  </sheetPr>
  <dimension ref="A6:AJ290"/>
  <sheetViews>
    <sheetView showGridLines="0" view="pageBreakPreview" topLeftCell="F1" zoomScale="113" zoomScaleNormal="52" workbookViewId="0">
      <selection activeCell="F139" sqref="F139"/>
    </sheetView>
  </sheetViews>
  <sheetFormatPr baseColWidth="10" defaultColWidth="12.6640625" defaultRowHeight="15.6"/>
  <cols>
    <col min="1" max="1" width="28.6640625" style="153" customWidth="1"/>
    <col min="2" max="2" width="25" style="153" customWidth="1"/>
    <col min="3" max="3" width="20.109375" style="154" customWidth="1"/>
    <col min="4" max="4" width="27.6640625" style="154" customWidth="1"/>
    <col min="5" max="5" width="76.109375" style="154" customWidth="1"/>
    <col min="6" max="6" width="39.109375" style="120" customWidth="1"/>
    <col min="7" max="9" width="43.5546875" style="120" customWidth="1"/>
    <col min="10" max="12" width="43.5546875" style="121" customWidth="1"/>
    <col min="13" max="14" width="20.44140625" style="121" customWidth="1"/>
    <col min="15" max="16384" width="12.6640625" style="135"/>
  </cols>
  <sheetData>
    <row r="6" spans="1:36" s="12" customFormat="1" ht="45.45" customHeight="1">
      <c r="A6" s="804" t="s">
        <v>934</v>
      </c>
      <c r="B6" s="804"/>
      <c r="C6" s="804"/>
      <c r="D6" s="804"/>
      <c r="E6" s="804"/>
      <c r="F6" s="119" t="str">
        <f>Instructions!C2</f>
        <v>xxxxxxx</v>
      </c>
      <c r="I6" s="120"/>
      <c r="J6" s="121"/>
    </row>
    <row r="7" spans="1:36" s="114" customFormat="1" ht="13.95" customHeight="1">
      <c r="A7" s="122" t="s">
        <v>935</v>
      </c>
      <c r="B7" s="122"/>
      <c r="C7" s="115"/>
      <c r="D7" s="115"/>
      <c r="E7" s="115"/>
      <c r="F7" s="115"/>
      <c r="G7" s="123"/>
      <c r="H7" s="123"/>
      <c r="I7" s="123"/>
      <c r="J7" s="123"/>
      <c r="K7" s="123"/>
      <c r="L7" s="123"/>
      <c r="M7" s="123"/>
      <c r="N7" s="123"/>
    </row>
    <row r="8" spans="1:36" s="114" customFormat="1" ht="13.95" customHeight="1">
      <c r="A8" s="122"/>
      <c r="B8" s="122"/>
      <c r="C8" s="115"/>
      <c r="D8" s="115"/>
      <c r="E8" s="115"/>
      <c r="F8" s="115"/>
      <c r="G8" s="123"/>
      <c r="H8" s="123"/>
      <c r="I8" s="123"/>
      <c r="J8" s="123"/>
      <c r="K8" s="123"/>
      <c r="L8" s="123"/>
      <c r="M8" s="123"/>
      <c r="N8" s="123"/>
    </row>
    <row r="9" spans="1:36" s="114" customFormat="1" ht="13.95" customHeight="1">
      <c r="A9" s="124" t="s">
        <v>936</v>
      </c>
      <c r="B9" s="124"/>
      <c r="C9" s="125"/>
      <c r="D9" s="125"/>
      <c r="E9" s="125"/>
      <c r="F9" s="115"/>
      <c r="G9" s="123"/>
      <c r="H9" s="123"/>
      <c r="I9" s="123"/>
      <c r="J9" s="123"/>
      <c r="K9" s="123"/>
      <c r="L9" s="123"/>
      <c r="M9" s="123"/>
      <c r="N9" s="123"/>
    </row>
    <row r="10" spans="1:36" s="117" customFormat="1" ht="13.95" customHeight="1">
      <c r="A10" s="126"/>
      <c r="B10" s="126"/>
      <c r="C10" s="126"/>
      <c r="D10" s="126"/>
      <c r="E10" s="126"/>
      <c r="F10" s="126"/>
      <c r="G10" s="126"/>
      <c r="H10" s="126"/>
      <c r="I10" s="126"/>
      <c r="J10" s="123"/>
      <c r="K10" s="123"/>
      <c r="L10" s="123"/>
      <c r="M10" s="123"/>
      <c r="N10" s="123"/>
      <c r="AH10" s="116"/>
      <c r="AI10" s="116"/>
      <c r="AJ10" s="116"/>
    </row>
    <row r="11" spans="1:36" s="117" customFormat="1" ht="13.95" customHeight="1">
      <c r="A11" s="115" t="s">
        <v>937</v>
      </c>
      <c r="B11" s="115"/>
      <c r="C11" s="127"/>
      <c r="D11" s="127"/>
      <c r="E11" s="127"/>
      <c r="F11" s="127"/>
      <c r="G11" s="127"/>
      <c r="H11" s="127"/>
      <c r="I11" s="128"/>
      <c r="J11" s="123"/>
      <c r="K11" s="123"/>
      <c r="L11" s="123"/>
      <c r="M11" s="123"/>
      <c r="N11" s="123"/>
      <c r="AH11" s="116"/>
      <c r="AI11" s="116"/>
      <c r="AJ11" s="116"/>
    </row>
    <row r="12" spans="1:36" s="117" customFormat="1" ht="13.95" customHeight="1">
      <c r="A12" s="129" t="s">
        <v>938</v>
      </c>
      <c r="B12" s="129"/>
      <c r="C12" s="127"/>
      <c r="D12" s="127"/>
      <c r="E12" s="127"/>
      <c r="F12" s="127"/>
      <c r="G12" s="127"/>
      <c r="H12" s="127"/>
      <c r="I12" s="128"/>
      <c r="J12" s="123"/>
      <c r="K12" s="123"/>
      <c r="L12" s="123"/>
      <c r="M12" s="123"/>
      <c r="N12" s="123"/>
      <c r="AH12" s="116"/>
      <c r="AI12" s="116"/>
      <c r="AJ12" s="116"/>
    </row>
    <row r="13" spans="1:36" s="117" customFormat="1" ht="13.95" customHeight="1">
      <c r="A13" s="127"/>
      <c r="B13" s="127"/>
      <c r="C13" s="127"/>
      <c r="D13" s="127"/>
      <c r="E13" s="127"/>
      <c r="F13" s="127"/>
      <c r="G13" s="127"/>
      <c r="H13" s="127"/>
      <c r="I13" s="128"/>
      <c r="J13" s="123"/>
      <c r="K13" s="123"/>
      <c r="L13" s="123"/>
      <c r="M13" s="123"/>
      <c r="N13" s="123"/>
      <c r="AH13" s="116"/>
      <c r="AI13" s="116"/>
      <c r="AJ13" s="116"/>
    </row>
    <row r="14" spans="1:36" s="117" customFormat="1" ht="13.95" customHeight="1">
      <c r="A14" s="127" t="s">
        <v>939</v>
      </c>
      <c r="B14" s="127"/>
      <c r="C14" s="127"/>
      <c r="D14" s="127"/>
      <c r="E14" s="127"/>
      <c r="F14" s="127"/>
      <c r="G14" s="127"/>
      <c r="H14" s="127"/>
      <c r="I14" s="128"/>
      <c r="J14" s="123"/>
      <c r="K14" s="123"/>
      <c r="L14" s="123"/>
      <c r="M14" s="123"/>
      <c r="N14" s="123"/>
      <c r="AH14" s="116"/>
      <c r="AI14" s="116"/>
      <c r="AJ14" s="116"/>
    </row>
    <row r="15" spans="1:36" s="117" customFormat="1" ht="13.95" customHeight="1">
      <c r="A15" s="127"/>
      <c r="B15" s="127"/>
      <c r="C15" s="127"/>
      <c r="D15" s="127"/>
      <c r="E15" s="127"/>
      <c r="F15" s="127"/>
      <c r="G15" s="127"/>
      <c r="H15" s="127"/>
      <c r="I15" s="128"/>
      <c r="J15" s="123"/>
      <c r="K15" s="123"/>
      <c r="L15" s="123"/>
      <c r="M15" s="123"/>
      <c r="N15" s="123"/>
      <c r="AH15" s="116"/>
      <c r="AI15" s="116"/>
      <c r="AJ15" s="116"/>
    </row>
    <row r="16" spans="1:36" s="131" customFormat="1" ht="13.95" customHeight="1">
      <c r="A16" s="130" t="s">
        <v>940</v>
      </c>
      <c r="B16" s="130"/>
      <c r="C16" s="130"/>
      <c r="D16" s="130"/>
      <c r="E16" s="130"/>
      <c r="F16" s="130"/>
      <c r="G16" s="130"/>
      <c r="H16" s="130"/>
      <c r="I16" s="130"/>
      <c r="J16" s="130"/>
      <c r="K16" s="130"/>
      <c r="L16" s="130"/>
      <c r="M16" s="130"/>
      <c r="N16" s="130"/>
    </row>
    <row r="17" spans="1:36" s="117" customFormat="1" ht="13.95" customHeight="1">
      <c r="A17" s="127"/>
      <c r="B17" s="127"/>
      <c r="C17" s="127"/>
      <c r="D17" s="127"/>
      <c r="E17" s="127"/>
      <c r="F17" s="127"/>
      <c r="G17" s="127"/>
      <c r="H17" s="127"/>
      <c r="I17" s="128"/>
      <c r="J17" s="123"/>
      <c r="K17" s="123"/>
      <c r="L17" s="123"/>
      <c r="M17" s="123"/>
      <c r="N17" s="123"/>
      <c r="AH17" s="116"/>
      <c r="AI17" s="116"/>
      <c r="AJ17" s="116"/>
    </row>
    <row r="18" spans="1:36" s="131" customFormat="1" ht="13.95" customHeight="1">
      <c r="A18" s="130" t="s">
        <v>941</v>
      </c>
      <c r="B18" s="130"/>
      <c r="C18" s="130"/>
      <c r="D18" s="130"/>
      <c r="E18" s="130"/>
      <c r="F18" s="130"/>
      <c r="G18" s="130"/>
      <c r="H18" s="130"/>
      <c r="I18" s="130"/>
      <c r="J18" s="130"/>
      <c r="K18" s="130"/>
      <c r="L18" s="130"/>
      <c r="M18" s="130"/>
      <c r="N18" s="130"/>
    </row>
    <row r="19" spans="1:36" s="131" customFormat="1" ht="13.95" customHeight="1">
      <c r="A19" s="130"/>
      <c r="B19" s="130"/>
      <c r="C19" s="130"/>
      <c r="D19" s="130"/>
      <c r="E19" s="130"/>
      <c r="F19" s="130"/>
      <c r="G19" s="130"/>
      <c r="H19" s="130"/>
      <c r="I19" s="130"/>
      <c r="J19" s="130"/>
      <c r="K19" s="130"/>
      <c r="L19" s="130"/>
      <c r="M19" s="130"/>
      <c r="N19" s="130"/>
    </row>
    <row r="20" spans="1:36" s="131" customFormat="1" ht="13.95" customHeight="1">
      <c r="A20" s="130" t="s">
        <v>942</v>
      </c>
      <c r="B20" s="130"/>
      <c r="C20" s="130"/>
      <c r="D20" s="130"/>
      <c r="E20" s="130"/>
      <c r="F20" s="130"/>
      <c r="G20" s="130"/>
      <c r="H20" s="130"/>
      <c r="I20" s="130"/>
      <c r="J20" s="130"/>
      <c r="K20" s="130"/>
      <c r="L20" s="130"/>
      <c r="M20" s="130"/>
      <c r="N20" s="130"/>
    </row>
    <row r="21" spans="1:36" s="131" customFormat="1" ht="13.95" customHeight="1">
      <c r="A21" s="130"/>
      <c r="B21" s="130"/>
      <c r="C21" s="130"/>
      <c r="D21" s="130"/>
      <c r="E21" s="130"/>
      <c r="F21" s="130"/>
      <c r="G21" s="130"/>
      <c r="H21" s="130"/>
      <c r="I21" s="130"/>
      <c r="J21" s="130"/>
      <c r="K21" s="130"/>
      <c r="L21" s="130"/>
      <c r="M21" s="130"/>
      <c r="N21" s="130"/>
    </row>
    <row r="22" spans="1:36" s="133" customFormat="1" ht="13.95" customHeight="1">
      <c r="A22" s="132" t="s">
        <v>943</v>
      </c>
      <c r="B22" s="132"/>
      <c r="C22" s="132"/>
      <c r="D22" s="132"/>
      <c r="E22" s="132"/>
      <c r="F22" s="132"/>
      <c r="G22" s="132"/>
      <c r="H22" s="132"/>
      <c r="I22" s="132"/>
      <c r="J22" s="132"/>
      <c r="K22" s="132"/>
      <c r="L22" s="132"/>
      <c r="M22" s="132"/>
      <c r="N22" s="132"/>
    </row>
    <row r="23" spans="1:36">
      <c r="A23" s="134"/>
      <c r="B23" s="134"/>
      <c r="C23" s="134"/>
      <c r="D23" s="134"/>
      <c r="E23" s="134"/>
      <c r="F23" s="134"/>
      <c r="G23" s="134"/>
      <c r="H23" s="12"/>
    </row>
    <row r="24" spans="1:36" ht="88.2" customHeight="1">
      <c r="A24" s="136"/>
      <c r="B24" s="136" t="s">
        <v>43</v>
      </c>
      <c r="C24" s="137" t="s">
        <v>944</v>
      </c>
      <c r="D24" s="138" t="s">
        <v>945</v>
      </c>
      <c r="E24" s="138" t="s">
        <v>946</v>
      </c>
      <c r="F24" s="139" t="s">
        <v>947</v>
      </c>
      <c r="G24" s="140"/>
      <c r="H24" s="140"/>
      <c r="I24" s="141"/>
      <c r="J24" s="141"/>
      <c r="K24" s="141"/>
      <c r="L24" s="141"/>
      <c r="M24" s="141"/>
      <c r="N24" s="141"/>
    </row>
    <row r="25" spans="1:36" s="144" customFormat="1">
      <c r="A25" s="142"/>
      <c r="B25" s="142"/>
      <c r="C25" s="143"/>
      <c r="D25" s="143"/>
      <c r="E25" s="143"/>
      <c r="F25" s="143"/>
    </row>
    <row r="26" spans="1:36" s="148" customFormat="1" ht="15" customHeight="1">
      <c r="A26" s="813" t="s">
        <v>948</v>
      </c>
      <c r="B26" s="815" t="s">
        <v>820</v>
      </c>
      <c r="C26" s="145"/>
      <c r="D26" s="146"/>
      <c r="E26" s="149"/>
      <c r="F26" s="147"/>
    </row>
    <row r="27" spans="1:36" s="148" customFormat="1" ht="15" customHeight="1">
      <c r="A27" s="814"/>
      <c r="B27" s="816"/>
      <c r="C27" s="145"/>
      <c r="D27" s="149"/>
      <c r="E27" s="146"/>
      <c r="F27" s="147"/>
    </row>
    <row r="28" spans="1:36" s="148" customFormat="1" ht="15" customHeight="1">
      <c r="A28" s="814"/>
      <c r="B28" s="816"/>
      <c r="C28" s="145"/>
      <c r="D28" s="146"/>
      <c r="E28" s="146"/>
      <c r="F28" s="147"/>
    </row>
    <row r="29" spans="1:36" s="148" customFormat="1" ht="15" customHeight="1">
      <c r="A29" s="814"/>
      <c r="B29" s="816"/>
      <c r="C29" s="145"/>
      <c r="D29" s="146"/>
      <c r="E29" s="146"/>
      <c r="F29" s="147"/>
    </row>
    <row r="30" spans="1:36" s="148" customFormat="1" ht="15" customHeight="1">
      <c r="A30" s="814"/>
      <c r="B30" s="816"/>
      <c r="C30" s="300"/>
      <c r="D30" s="301"/>
      <c r="E30" s="301"/>
      <c r="F30" s="302">
        <f>SUBTOTAL(9,F26:F29)</f>
        <v>0</v>
      </c>
    </row>
    <row r="31" spans="1:36" s="148" customFormat="1" ht="15" customHeight="1">
      <c r="A31" s="814"/>
      <c r="B31" s="807" t="s">
        <v>821</v>
      </c>
      <c r="C31" s="145"/>
      <c r="D31" s="146"/>
      <c r="E31" s="146"/>
      <c r="F31" s="147"/>
    </row>
    <row r="32" spans="1:36" s="148" customFormat="1" ht="15" customHeight="1">
      <c r="A32" s="814"/>
      <c r="B32" s="807"/>
      <c r="C32" s="145"/>
      <c r="D32" s="146"/>
      <c r="E32" s="146"/>
      <c r="F32" s="147"/>
    </row>
    <row r="33" spans="1:6" s="148" customFormat="1" ht="15" customHeight="1">
      <c r="A33" s="814"/>
      <c r="B33" s="807"/>
      <c r="C33" s="145"/>
      <c r="D33" s="146"/>
      <c r="E33" s="146"/>
      <c r="F33" s="147"/>
    </row>
    <row r="34" spans="1:6" s="148" customFormat="1" ht="15" customHeight="1">
      <c r="A34" s="814"/>
      <c r="B34" s="807"/>
      <c r="C34" s="145"/>
      <c r="D34" s="146"/>
      <c r="E34" s="146"/>
      <c r="F34" s="147"/>
    </row>
    <row r="35" spans="1:6" s="148" customFormat="1" ht="15" customHeight="1">
      <c r="A35" s="814"/>
      <c r="B35" s="808"/>
      <c r="C35" s="297"/>
      <c r="D35" s="298"/>
      <c r="E35" s="298"/>
      <c r="F35" s="299">
        <f>SUBTOTAL(9,F31:F34)</f>
        <v>0</v>
      </c>
    </row>
    <row r="36" spans="1:6" s="148" customFormat="1" ht="15" customHeight="1">
      <c r="A36" s="814"/>
      <c r="B36" s="809" t="s">
        <v>822</v>
      </c>
      <c r="C36" s="145"/>
      <c r="D36" s="146"/>
      <c r="E36" s="146"/>
      <c r="F36" s="147"/>
    </row>
    <row r="37" spans="1:6" s="148" customFormat="1" ht="15" customHeight="1">
      <c r="A37" s="814"/>
      <c r="B37" s="809"/>
      <c r="C37" s="145"/>
      <c r="D37" s="149"/>
      <c r="E37" s="146"/>
      <c r="F37" s="147"/>
    </row>
    <row r="38" spans="1:6" s="148" customFormat="1" ht="15" customHeight="1">
      <c r="A38" s="814"/>
      <c r="B38" s="809"/>
      <c r="C38" s="145"/>
      <c r="D38" s="146"/>
      <c r="E38" s="146"/>
      <c r="F38" s="147"/>
    </row>
    <row r="39" spans="1:6" s="148" customFormat="1" ht="15" customHeight="1">
      <c r="A39" s="814"/>
      <c r="B39" s="809"/>
      <c r="C39" s="145"/>
      <c r="D39" s="146"/>
      <c r="E39" s="146"/>
      <c r="F39" s="147"/>
    </row>
    <row r="40" spans="1:6" s="148" customFormat="1" ht="15" customHeight="1">
      <c r="A40" s="814"/>
      <c r="B40" s="810"/>
      <c r="C40" s="189"/>
      <c r="D40" s="190"/>
      <c r="E40" s="190"/>
      <c r="F40" s="191">
        <f>SUBTOTAL(9,F36:F39)</f>
        <v>0</v>
      </c>
    </row>
    <row r="41" spans="1:6" s="148" customFormat="1" ht="15" customHeight="1">
      <c r="A41" s="814"/>
      <c r="B41" s="805" t="s">
        <v>823</v>
      </c>
      <c r="C41" s="145"/>
      <c r="D41" s="146"/>
      <c r="E41" s="146"/>
      <c r="F41" s="147"/>
    </row>
    <row r="42" spans="1:6" s="148" customFormat="1" ht="15" customHeight="1">
      <c r="A42" s="814"/>
      <c r="B42" s="805"/>
      <c r="C42" s="145"/>
      <c r="D42" s="149"/>
      <c r="E42" s="146"/>
      <c r="F42" s="147"/>
    </row>
    <row r="43" spans="1:6" s="148" customFormat="1" ht="15" customHeight="1">
      <c r="A43" s="814"/>
      <c r="B43" s="805"/>
      <c r="C43" s="145"/>
      <c r="D43" s="146"/>
      <c r="E43" s="146"/>
      <c r="F43" s="147"/>
    </row>
    <row r="44" spans="1:6" s="148" customFormat="1" ht="15" customHeight="1">
      <c r="A44" s="814"/>
      <c r="B44" s="805"/>
      <c r="C44" s="145"/>
      <c r="D44" s="146"/>
      <c r="E44" s="146"/>
      <c r="F44" s="147"/>
    </row>
    <row r="45" spans="1:6" s="148" customFormat="1" ht="15" customHeight="1">
      <c r="A45" s="814"/>
      <c r="B45" s="806"/>
      <c r="C45" s="294"/>
      <c r="D45" s="295"/>
      <c r="E45" s="295"/>
      <c r="F45" s="296">
        <f>SUBTOTAL(9,F41:F44)</f>
        <v>0</v>
      </c>
    </row>
    <row r="46" spans="1:6" s="148" customFormat="1" ht="15" customHeight="1">
      <c r="A46" s="814"/>
      <c r="B46" s="819" t="s">
        <v>862</v>
      </c>
      <c r="C46" s="145"/>
      <c r="D46" s="146"/>
      <c r="E46" s="149"/>
      <c r="F46" s="147"/>
    </row>
    <row r="47" spans="1:6" s="148" customFormat="1" ht="15" customHeight="1">
      <c r="A47" s="814"/>
      <c r="B47" s="820"/>
      <c r="C47" s="145"/>
      <c r="D47" s="149"/>
      <c r="E47" s="146"/>
      <c r="F47" s="147"/>
    </row>
    <row r="48" spans="1:6" s="148" customFormat="1" ht="15" customHeight="1">
      <c r="A48" s="814"/>
      <c r="B48" s="820"/>
      <c r="C48" s="145"/>
      <c r="D48" s="146"/>
      <c r="E48" s="146"/>
      <c r="F48" s="147"/>
    </row>
    <row r="49" spans="1:6" s="148" customFormat="1" ht="15" customHeight="1">
      <c r="A49" s="814"/>
      <c r="B49" s="820"/>
      <c r="C49" s="145"/>
      <c r="D49" s="146"/>
      <c r="E49" s="146"/>
      <c r="F49" s="147"/>
    </row>
    <row r="50" spans="1:6" s="148" customFormat="1" ht="15" customHeight="1">
      <c r="A50" s="814"/>
      <c r="B50" s="820"/>
      <c r="C50" s="291"/>
      <c r="D50" s="292"/>
      <c r="E50" s="292"/>
      <c r="F50" s="293">
        <f>SUBTOTAL(9,F46:F49)</f>
        <v>0</v>
      </c>
    </row>
    <row r="51" spans="1:6" s="148" customFormat="1" ht="15" customHeight="1">
      <c r="A51" s="814"/>
      <c r="B51" s="811" t="s">
        <v>866</v>
      </c>
      <c r="C51" s="145"/>
      <c r="D51" s="146"/>
      <c r="E51" s="146"/>
      <c r="F51" s="147"/>
    </row>
    <row r="52" spans="1:6" s="148" customFormat="1" ht="15" customHeight="1">
      <c r="A52" s="814"/>
      <c r="B52" s="811"/>
      <c r="C52" s="145"/>
      <c r="D52" s="149"/>
      <c r="E52" s="146"/>
      <c r="F52" s="147"/>
    </row>
    <row r="53" spans="1:6" s="148" customFormat="1" ht="15" customHeight="1">
      <c r="A53" s="814"/>
      <c r="B53" s="811"/>
      <c r="C53" s="150"/>
      <c r="D53" s="149"/>
      <c r="E53" s="146"/>
      <c r="F53" s="147"/>
    </row>
    <row r="54" spans="1:6" s="148" customFormat="1" ht="15" customHeight="1">
      <c r="A54" s="814"/>
      <c r="B54" s="811"/>
      <c r="C54" s="145"/>
      <c r="D54" s="146"/>
      <c r="E54" s="146"/>
      <c r="F54" s="147"/>
    </row>
    <row r="55" spans="1:6" s="148" customFormat="1" ht="15" customHeight="1">
      <c r="A55" s="814"/>
      <c r="B55" s="812"/>
      <c r="C55" s="288"/>
      <c r="D55" s="289"/>
      <c r="E55" s="289"/>
      <c r="F55" s="290">
        <f>SUBTOTAL(9,F51:F54)</f>
        <v>0</v>
      </c>
    </row>
    <row r="56" spans="1:6" s="148" customFormat="1" ht="15" customHeight="1">
      <c r="A56" s="814"/>
      <c r="B56" s="817" t="s">
        <v>949</v>
      </c>
      <c r="C56" s="145"/>
      <c r="D56" s="146"/>
      <c r="E56" s="146"/>
      <c r="F56" s="147"/>
    </row>
    <row r="57" spans="1:6" s="148" customFormat="1" ht="15" customHeight="1">
      <c r="A57" s="814"/>
      <c r="B57" s="817"/>
      <c r="C57" s="145"/>
      <c r="D57" s="149"/>
      <c r="E57" s="146"/>
      <c r="F57" s="147"/>
    </row>
    <row r="58" spans="1:6" s="148" customFormat="1" ht="15" customHeight="1">
      <c r="A58" s="814"/>
      <c r="B58" s="817"/>
      <c r="C58" s="145"/>
      <c r="D58" s="146"/>
      <c r="E58" s="146"/>
      <c r="F58" s="147"/>
    </row>
    <row r="59" spans="1:6" s="148" customFormat="1" ht="15" customHeight="1">
      <c r="A59" s="814"/>
      <c r="B59" s="817"/>
      <c r="C59" s="145"/>
      <c r="D59" s="146"/>
      <c r="E59" s="146"/>
      <c r="F59" s="147"/>
    </row>
    <row r="60" spans="1:6" s="148" customFormat="1" ht="15" customHeight="1">
      <c r="A60" s="814"/>
      <c r="B60" s="818"/>
      <c r="C60" s="285"/>
      <c r="D60" s="286"/>
      <c r="E60" s="286"/>
      <c r="F60" s="287">
        <f>SUBTOTAL(9,F56:F59)</f>
        <v>0</v>
      </c>
    </row>
    <row r="61" spans="1:6" s="148" customFormat="1" ht="15" customHeight="1">
      <c r="A61" s="814"/>
      <c r="B61" s="823" t="s">
        <v>950</v>
      </c>
      <c r="C61" s="145"/>
      <c r="D61" s="146"/>
      <c r="E61" s="149"/>
      <c r="F61" s="147"/>
    </row>
    <row r="62" spans="1:6" s="148" customFormat="1" ht="15" customHeight="1">
      <c r="A62" s="814"/>
      <c r="B62" s="824"/>
      <c r="C62" s="145"/>
      <c r="D62" s="149"/>
      <c r="E62" s="146"/>
      <c r="F62" s="147"/>
    </row>
    <row r="63" spans="1:6" s="148" customFormat="1" ht="15" customHeight="1">
      <c r="A63" s="814"/>
      <c r="B63" s="824"/>
      <c r="C63" s="145"/>
      <c r="D63" s="146"/>
      <c r="E63" s="146"/>
      <c r="F63" s="147"/>
    </row>
    <row r="64" spans="1:6" s="148" customFormat="1" ht="15" customHeight="1">
      <c r="A64" s="814"/>
      <c r="B64" s="824"/>
      <c r="C64" s="145"/>
      <c r="D64" s="146"/>
      <c r="E64" s="146"/>
      <c r="F64" s="147"/>
    </row>
    <row r="65" spans="1:6" s="148" customFormat="1" ht="15" customHeight="1">
      <c r="A65" s="814"/>
      <c r="B65" s="824"/>
      <c r="C65" s="282"/>
      <c r="D65" s="283"/>
      <c r="E65" s="283"/>
      <c r="F65" s="284">
        <f>SUBTOTAL(9,F61:F64)</f>
        <v>0</v>
      </c>
    </row>
    <row r="66" spans="1:6" s="148" customFormat="1" ht="15" customHeight="1">
      <c r="A66" s="814"/>
      <c r="B66" s="821" t="s">
        <v>951</v>
      </c>
      <c r="C66" s="145"/>
      <c r="D66" s="146"/>
      <c r="E66" s="146"/>
      <c r="F66" s="147"/>
    </row>
    <row r="67" spans="1:6" s="148" customFormat="1" ht="15" customHeight="1">
      <c r="A67" s="814"/>
      <c r="B67" s="821"/>
      <c r="C67" s="145"/>
      <c r="D67" s="149"/>
      <c r="E67" s="146"/>
      <c r="F67" s="147"/>
    </row>
    <row r="68" spans="1:6" s="148" customFormat="1" ht="15" customHeight="1">
      <c r="A68" s="814"/>
      <c r="B68" s="821"/>
      <c r="C68" s="145"/>
      <c r="D68" s="146"/>
      <c r="E68" s="146"/>
      <c r="F68" s="147"/>
    </row>
    <row r="69" spans="1:6" s="148" customFormat="1" ht="15" customHeight="1">
      <c r="A69" s="814"/>
      <c r="B69" s="821"/>
      <c r="C69" s="145"/>
      <c r="D69" s="146"/>
      <c r="E69" s="146"/>
      <c r="F69" s="147"/>
    </row>
    <row r="70" spans="1:6" s="148" customFormat="1" ht="15" customHeight="1">
      <c r="A70" s="814"/>
      <c r="B70" s="822"/>
      <c r="C70" s="186"/>
      <c r="D70" s="187"/>
      <c r="E70" s="187"/>
      <c r="F70" s="188">
        <f>SUBTOTAL(9,F66:F69)</f>
        <v>0</v>
      </c>
    </row>
    <row r="71" spans="1:6" s="148" customFormat="1" ht="15" customHeight="1">
      <c r="A71" s="814"/>
      <c r="B71" s="823" t="s">
        <v>904</v>
      </c>
      <c r="C71" s="145"/>
      <c r="D71" s="146"/>
      <c r="E71" s="149"/>
      <c r="F71" s="147"/>
    </row>
    <row r="72" spans="1:6" s="148" customFormat="1" ht="15" customHeight="1">
      <c r="A72" s="814"/>
      <c r="B72" s="824"/>
      <c r="C72" s="145"/>
      <c r="D72" s="149"/>
      <c r="E72" s="146"/>
      <c r="F72" s="147"/>
    </row>
    <row r="73" spans="1:6" s="148" customFormat="1" ht="15" customHeight="1">
      <c r="A73" s="814"/>
      <c r="B73" s="824"/>
      <c r="C73" s="145"/>
      <c r="D73" s="146"/>
      <c r="E73" s="146"/>
      <c r="F73" s="147"/>
    </row>
    <row r="74" spans="1:6" s="148" customFormat="1" ht="15" customHeight="1">
      <c r="A74" s="814"/>
      <c r="B74" s="824"/>
      <c r="C74" s="145"/>
      <c r="D74" s="146"/>
      <c r="E74" s="146"/>
      <c r="F74" s="147"/>
    </row>
    <row r="75" spans="1:6" s="148" customFormat="1" ht="15" customHeight="1">
      <c r="A75" s="814"/>
      <c r="B75" s="824"/>
      <c r="C75" s="282"/>
      <c r="D75" s="283"/>
      <c r="E75" s="283"/>
      <c r="F75" s="284">
        <f>SUBTOTAL(9,F71:F74)</f>
        <v>0</v>
      </c>
    </row>
    <row r="76" spans="1:6" s="148" customFormat="1" ht="15" customHeight="1">
      <c r="A76" s="814"/>
      <c r="B76" s="825" t="s">
        <v>952</v>
      </c>
      <c r="C76" s="145"/>
      <c r="D76" s="146"/>
      <c r="E76" s="146"/>
      <c r="F76" s="147"/>
    </row>
    <row r="77" spans="1:6" s="148" customFormat="1" ht="15" customHeight="1">
      <c r="A77" s="814"/>
      <c r="B77" s="825"/>
      <c r="C77" s="145"/>
      <c r="D77" s="149"/>
      <c r="E77" s="146"/>
      <c r="F77" s="147"/>
    </row>
    <row r="78" spans="1:6" s="148" customFormat="1" ht="15" customHeight="1">
      <c r="A78" s="814"/>
      <c r="B78" s="825"/>
      <c r="C78" s="145"/>
      <c r="D78" s="146"/>
      <c r="E78" s="146"/>
      <c r="F78" s="147"/>
    </row>
    <row r="79" spans="1:6" s="148" customFormat="1" ht="15" customHeight="1">
      <c r="A79" s="814"/>
      <c r="B79" s="825"/>
      <c r="C79" s="145"/>
      <c r="D79" s="146"/>
      <c r="E79" s="146"/>
      <c r="F79" s="147"/>
    </row>
    <row r="80" spans="1:6" s="148" customFormat="1" ht="15" customHeight="1">
      <c r="A80" s="814"/>
      <c r="B80" s="826"/>
      <c r="C80" s="276"/>
      <c r="D80" s="277"/>
      <c r="E80" s="277"/>
      <c r="F80" s="278">
        <f>SUBTOTAL(9,F76:F79)</f>
        <v>0</v>
      </c>
    </row>
    <row r="81" spans="1:6" s="148" customFormat="1" ht="15" customHeight="1">
      <c r="A81" s="814"/>
      <c r="B81" s="827" t="s">
        <v>953</v>
      </c>
      <c r="C81" s="145"/>
      <c r="D81" s="146"/>
      <c r="E81" s="146"/>
      <c r="F81" s="147"/>
    </row>
    <row r="82" spans="1:6" s="148" customFormat="1" ht="15" customHeight="1">
      <c r="A82" s="814"/>
      <c r="B82" s="827"/>
      <c r="C82" s="150"/>
      <c r="D82" s="149"/>
      <c r="E82" s="146"/>
      <c r="F82" s="147"/>
    </row>
    <row r="83" spans="1:6" s="148" customFormat="1" ht="15" customHeight="1">
      <c r="A83" s="814"/>
      <c r="B83" s="827"/>
      <c r="C83" s="145"/>
      <c r="D83" s="146"/>
      <c r="E83" s="146"/>
      <c r="F83" s="147"/>
    </row>
    <row r="84" spans="1:6" s="148" customFormat="1" ht="15" customHeight="1">
      <c r="A84" s="814"/>
      <c r="B84" s="827"/>
      <c r="C84" s="145"/>
      <c r="D84" s="146"/>
      <c r="E84" s="146"/>
      <c r="F84" s="147"/>
    </row>
    <row r="85" spans="1:6" s="148" customFormat="1" ht="15" customHeight="1">
      <c r="A85" s="814"/>
      <c r="B85" s="828"/>
      <c r="C85" s="279"/>
      <c r="D85" s="280"/>
      <c r="E85" s="280"/>
      <c r="F85" s="281">
        <f>SUBTOTAL(9,F81:F84)</f>
        <v>0</v>
      </c>
    </row>
    <row r="86" spans="1:6" s="144" customFormat="1">
      <c r="A86" s="142"/>
      <c r="B86" s="142"/>
      <c r="C86" s="143"/>
      <c r="D86" s="143"/>
      <c r="E86" s="143"/>
      <c r="F86" s="156">
        <f>SUBTOTAL(9,F26:F85)</f>
        <v>0</v>
      </c>
    </row>
    <row r="87" spans="1:6" s="148" customFormat="1" ht="15" customHeight="1">
      <c r="A87" s="813" t="s">
        <v>954</v>
      </c>
      <c r="B87" s="815" t="s">
        <v>820</v>
      </c>
      <c r="C87" s="145"/>
      <c r="D87" s="146"/>
      <c r="E87" s="149"/>
      <c r="F87" s="147"/>
    </row>
    <row r="88" spans="1:6" s="148" customFormat="1" ht="15" customHeight="1">
      <c r="A88" s="814"/>
      <c r="B88" s="816"/>
      <c r="C88" s="145"/>
      <c r="D88" s="149"/>
      <c r="E88" s="146"/>
      <c r="F88" s="147"/>
    </row>
    <row r="89" spans="1:6" s="148" customFormat="1" ht="15" customHeight="1">
      <c r="A89" s="814"/>
      <c r="B89" s="816"/>
      <c r="C89" s="145"/>
      <c r="D89" s="146"/>
      <c r="E89" s="146"/>
      <c r="F89" s="147"/>
    </row>
    <row r="90" spans="1:6" s="148" customFormat="1" ht="15" customHeight="1">
      <c r="A90" s="814"/>
      <c r="B90" s="816"/>
      <c r="C90" s="145"/>
      <c r="D90" s="146"/>
      <c r="E90" s="146"/>
      <c r="F90" s="147"/>
    </row>
    <row r="91" spans="1:6" s="148" customFormat="1" ht="15" customHeight="1">
      <c r="A91" s="814"/>
      <c r="B91" s="816"/>
      <c r="C91" s="300"/>
      <c r="D91" s="301"/>
      <c r="E91" s="301"/>
      <c r="F91" s="302">
        <f>SUBTOTAL(9,F87:F90)</f>
        <v>0</v>
      </c>
    </row>
    <row r="92" spans="1:6" s="148" customFormat="1" ht="15" customHeight="1">
      <c r="A92" s="814"/>
      <c r="B92" s="807" t="s">
        <v>821</v>
      </c>
      <c r="C92" s="145"/>
      <c r="D92" s="146"/>
      <c r="E92" s="146"/>
      <c r="F92" s="147"/>
    </row>
    <row r="93" spans="1:6" s="148" customFormat="1" ht="15" customHeight="1">
      <c r="A93" s="814"/>
      <c r="B93" s="807"/>
      <c r="C93" s="145"/>
      <c r="D93" s="149"/>
      <c r="E93" s="146"/>
      <c r="F93" s="147"/>
    </row>
    <row r="94" spans="1:6" s="148" customFormat="1" ht="15" customHeight="1">
      <c r="A94" s="814"/>
      <c r="B94" s="807"/>
      <c r="C94" s="145"/>
      <c r="D94" s="146"/>
      <c r="E94" s="146"/>
      <c r="F94" s="147"/>
    </row>
    <row r="95" spans="1:6" s="148" customFormat="1" ht="15" customHeight="1">
      <c r="A95" s="814"/>
      <c r="B95" s="807"/>
      <c r="C95" s="145"/>
      <c r="D95" s="146"/>
      <c r="E95" s="146"/>
      <c r="F95" s="147"/>
    </row>
    <row r="96" spans="1:6" s="148" customFormat="1" ht="15" customHeight="1">
      <c r="A96" s="814"/>
      <c r="B96" s="808"/>
      <c r="C96" s="297"/>
      <c r="D96" s="298"/>
      <c r="E96" s="298"/>
      <c r="F96" s="299">
        <f>SUBTOTAL(9,F92:F95)</f>
        <v>0</v>
      </c>
    </row>
    <row r="97" spans="1:6" s="148" customFormat="1" ht="15" customHeight="1">
      <c r="A97" s="814"/>
      <c r="B97" s="809" t="s">
        <v>822</v>
      </c>
      <c r="C97" s="145"/>
      <c r="D97" s="146"/>
      <c r="E97" s="146"/>
      <c r="F97" s="147"/>
    </row>
    <row r="98" spans="1:6" s="148" customFormat="1" ht="15" customHeight="1">
      <c r="A98" s="814"/>
      <c r="B98" s="809"/>
      <c r="C98" s="145"/>
      <c r="D98" s="149"/>
      <c r="E98" s="146"/>
      <c r="F98" s="147"/>
    </row>
    <row r="99" spans="1:6" s="148" customFormat="1" ht="15" customHeight="1">
      <c r="A99" s="814"/>
      <c r="B99" s="809"/>
      <c r="C99" s="145"/>
      <c r="D99" s="146"/>
      <c r="E99" s="146"/>
      <c r="F99" s="147"/>
    </row>
    <row r="100" spans="1:6" s="148" customFormat="1" ht="15" customHeight="1">
      <c r="A100" s="814"/>
      <c r="B100" s="809"/>
      <c r="C100" s="145"/>
      <c r="D100" s="146"/>
      <c r="E100" s="146"/>
      <c r="F100" s="147"/>
    </row>
    <row r="101" spans="1:6" s="148" customFormat="1" ht="15" customHeight="1">
      <c r="A101" s="814"/>
      <c r="B101" s="810"/>
      <c r="C101" s="189"/>
      <c r="D101" s="190"/>
      <c r="E101" s="190"/>
      <c r="F101" s="191">
        <f>SUBTOTAL(9,F97:F100)</f>
        <v>0</v>
      </c>
    </row>
    <row r="102" spans="1:6" s="148" customFormat="1" ht="15" customHeight="1">
      <c r="A102" s="814"/>
      <c r="B102" s="805" t="s">
        <v>823</v>
      </c>
      <c r="C102" s="145"/>
      <c r="D102" s="146"/>
      <c r="E102" s="146"/>
      <c r="F102" s="147"/>
    </row>
    <row r="103" spans="1:6" s="148" customFormat="1" ht="15" customHeight="1">
      <c r="A103" s="814"/>
      <c r="B103" s="805"/>
      <c r="C103" s="145"/>
      <c r="D103" s="149"/>
      <c r="E103" s="146"/>
      <c r="F103" s="147"/>
    </row>
    <row r="104" spans="1:6" s="148" customFormat="1" ht="15" customHeight="1">
      <c r="A104" s="814"/>
      <c r="B104" s="805"/>
      <c r="C104" s="145"/>
      <c r="D104" s="146"/>
      <c r="E104" s="146"/>
      <c r="F104" s="147"/>
    </row>
    <row r="105" spans="1:6" s="148" customFormat="1" ht="15" customHeight="1">
      <c r="A105" s="814"/>
      <c r="B105" s="805"/>
      <c r="C105" s="145"/>
      <c r="D105" s="146"/>
      <c r="E105" s="146"/>
      <c r="F105" s="147"/>
    </row>
    <row r="106" spans="1:6" s="148" customFormat="1" ht="15" customHeight="1">
      <c r="A106" s="814"/>
      <c r="B106" s="806"/>
      <c r="C106" s="294"/>
      <c r="D106" s="295"/>
      <c r="E106" s="295"/>
      <c r="F106" s="296">
        <f>SUBTOTAL(9,F102:F105)</f>
        <v>0</v>
      </c>
    </row>
    <row r="107" spans="1:6" s="148" customFormat="1" ht="15" customHeight="1">
      <c r="A107" s="814"/>
      <c r="B107" s="819" t="s">
        <v>862</v>
      </c>
      <c r="C107" s="145"/>
      <c r="D107" s="146"/>
      <c r="E107" s="149"/>
      <c r="F107" s="147"/>
    </row>
    <row r="108" spans="1:6" s="148" customFormat="1" ht="15" customHeight="1">
      <c r="A108" s="814"/>
      <c r="B108" s="820"/>
      <c r="C108" s="145"/>
      <c r="D108" s="149"/>
      <c r="E108" s="146"/>
      <c r="F108" s="147"/>
    </row>
    <row r="109" spans="1:6" s="148" customFormat="1" ht="15" customHeight="1">
      <c r="A109" s="814"/>
      <c r="B109" s="820"/>
      <c r="C109" s="145"/>
      <c r="D109" s="146"/>
      <c r="E109" s="146"/>
      <c r="F109" s="147"/>
    </row>
    <row r="110" spans="1:6" s="148" customFormat="1" ht="15" customHeight="1">
      <c r="A110" s="814"/>
      <c r="B110" s="820"/>
      <c r="C110" s="145"/>
      <c r="D110" s="146"/>
      <c r="E110" s="146"/>
      <c r="F110" s="147"/>
    </row>
    <row r="111" spans="1:6" s="148" customFormat="1" ht="15" customHeight="1">
      <c r="A111" s="814"/>
      <c r="B111" s="820"/>
      <c r="C111" s="291"/>
      <c r="D111" s="292"/>
      <c r="E111" s="292"/>
      <c r="F111" s="293">
        <f>SUBTOTAL(9,F107:F110)</f>
        <v>0</v>
      </c>
    </row>
    <row r="112" spans="1:6" s="148" customFormat="1" ht="15" customHeight="1">
      <c r="A112" s="814"/>
      <c r="B112" s="811" t="s">
        <v>866</v>
      </c>
      <c r="C112" s="145"/>
      <c r="D112" s="146"/>
      <c r="E112" s="146"/>
      <c r="F112" s="147"/>
    </row>
    <row r="113" spans="1:6" s="148" customFormat="1" ht="15" customHeight="1">
      <c r="A113" s="814"/>
      <c r="B113" s="811"/>
      <c r="C113" s="145"/>
      <c r="D113" s="149"/>
      <c r="E113" s="146"/>
      <c r="F113" s="147"/>
    </row>
    <row r="114" spans="1:6" s="148" customFormat="1" ht="15" customHeight="1">
      <c r="A114" s="814"/>
      <c r="B114" s="811"/>
      <c r="C114" s="150"/>
      <c r="D114" s="149"/>
      <c r="E114" s="146"/>
      <c r="F114" s="147"/>
    </row>
    <row r="115" spans="1:6" s="148" customFormat="1" ht="15" customHeight="1">
      <c r="A115" s="814"/>
      <c r="B115" s="811"/>
      <c r="C115" s="145"/>
      <c r="D115" s="146"/>
      <c r="E115" s="146"/>
      <c r="F115" s="147"/>
    </row>
    <row r="116" spans="1:6" s="148" customFormat="1" ht="15" customHeight="1">
      <c r="A116" s="814"/>
      <c r="B116" s="812"/>
      <c r="C116" s="288"/>
      <c r="D116" s="289"/>
      <c r="E116" s="289"/>
      <c r="F116" s="290">
        <f>SUBTOTAL(9,F112:F115)</f>
        <v>0</v>
      </c>
    </row>
    <row r="117" spans="1:6" s="148" customFormat="1" ht="15" customHeight="1">
      <c r="A117" s="814"/>
      <c r="B117" s="817" t="s">
        <v>949</v>
      </c>
      <c r="C117" s="145"/>
      <c r="D117" s="146"/>
      <c r="E117" s="146"/>
      <c r="F117" s="147"/>
    </row>
    <row r="118" spans="1:6" s="148" customFormat="1" ht="15" customHeight="1">
      <c r="A118" s="814"/>
      <c r="B118" s="817"/>
      <c r="C118" s="145"/>
      <c r="D118" s="149"/>
      <c r="E118" s="146"/>
      <c r="F118" s="147"/>
    </row>
    <row r="119" spans="1:6" s="148" customFormat="1" ht="15" customHeight="1">
      <c r="A119" s="814"/>
      <c r="B119" s="817"/>
      <c r="C119" s="145"/>
      <c r="D119" s="146"/>
      <c r="E119" s="146"/>
      <c r="F119" s="147"/>
    </row>
    <row r="120" spans="1:6" s="148" customFormat="1" ht="15" customHeight="1">
      <c r="A120" s="814"/>
      <c r="B120" s="817"/>
      <c r="C120" s="145"/>
      <c r="D120" s="146"/>
      <c r="E120" s="146"/>
      <c r="F120" s="147"/>
    </row>
    <row r="121" spans="1:6" s="148" customFormat="1" ht="15" customHeight="1">
      <c r="A121" s="814"/>
      <c r="B121" s="818"/>
      <c r="C121" s="285"/>
      <c r="D121" s="286"/>
      <c r="E121" s="286"/>
      <c r="F121" s="287">
        <f>SUBTOTAL(9,F117:F120)</f>
        <v>0</v>
      </c>
    </row>
    <row r="122" spans="1:6" s="148" customFormat="1" ht="15" customHeight="1">
      <c r="A122" s="814"/>
      <c r="B122" s="823" t="s">
        <v>950</v>
      </c>
      <c r="C122" s="145"/>
      <c r="D122" s="146"/>
      <c r="E122" s="149"/>
      <c r="F122" s="147"/>
    </row>
    <row r="123" spans="1:6" s="148" customFormat="1" ht="15" customHeight="1">
      <c r="A123" s="814"/>
      <c r="B123" s="824"/>
      <c r="C123" s="145"/>
      <c r="D123" s="149"/>
      <c r="E123" s="146"/>
      <c r="F123" s="147"/>
    </row>
    <row r="124" spans="1:6" s="148" customFormat="1" ht="15" customHeight="1">
      <c r="A124" s="814"/>
      <c r="B124" s="824"/>
      <c r="C124" s="145"/>
      <c r="D124" s="146"/>
      <c r="E124" s="146"/>
      <c r="F124" s="147"/>
    </row>
    <row r="125" spans="1:6" s="148" customFormat="1" ht="15" customHeight="1">
      <c r="A125" s="814"/>
      <c r="B125" s="824"/>
      <c r="C125" s="145"/>
      <c r="D125" s="146"/>
      <c r="E125" s="146"/>
      <c r="F125" s="147"/>
    </row>
    <row r="126" spans="1:6" s="148" customFormat="1" ht="15" customHeight="1">
      <c r="A126" s="814"/>
      <c r="B126" s="824"/>
      <c r="C126" s="282"/>
      <c r="D126" s="283"/>
      <c r="E126" s="283"/>
      <c r="F126" s="284">
        <f>SUBTOTAL(9,F122:F125)</f>
        <v>0</v>
      </c>
    </row>
    <row r="127" spans="1:6" s="148" customFormat="1" ht="15" customHeight="1">
      <c r="A127" s="814"/>
      <c r="B127" s="821" t="s">
        <v>951</v>
      </c>
      <c r="C127" s="145"/>
      <c r="D127" s="146"/>
      <c r="E127" s="146"/>
      <c r="F127" s="147"/>
    </row>
    <row r="128" spans="1:6" s="148" customFormat="1" ht="15" customHeight="1">
      <c r="A128" s="814"/>
      <c r="B128" s="821"/>
      <c r="C128" s="145"/>
      <c r="D128" s="149"/>
      <c r="E128" s="146"/>
      <c r="F128" s="147"/>
    </row>
    <row r="129" spans="1:6" s="148" customFormat="1" ht="15" customHeight="1">
      <c r="A129" s="814"/>
      <c r="B129" s="821"/>
      <c r="C129" s="145"/>
      <c r="D129" s="146"/>
      <c r="E129" s="146"/>
      <c r="F129" s="147"/>
    </row>
    <row r="130" spans="1:6" s="148" customFormat="1" ht="15" customHeight="1">
      <c r="A130" s="814"/>
      <c r="B130" s="821"/>
      <c r="C130" s="145"/>
      <c r="D130" s="146"/>
      <c r="E130" s="146"/>
      <c r="F130" s="147"/>
    </row>
    <row r="131" spans="1:6" s="148" customFormat="1" ht="15" customHeight="1">
      <c r="A131" s="814"/>
      <c r="B131" s="822"/>
      <c r="C131" s="186"/>
      <c r="D131" s="187"/>
      <c r="E131" s="187"/>
      <c r="F131" s="188">
        <f>SUBTOTAL(9,F127:F130)</f>
        <v>0</v>
      </c>
    </row>
    <row r="132" spans="1:6" s="148" customFormat="1" ht="15" customHeight="1">
      <c r="A132" s="814"/>
      <c r="B132" s="823" t="s">
        <v>904</v>
      </c>
      <c r="C132" s="145"/>
      <c r="D132" s="146"/>
      <c r="E132" s="149"/>
      <c r="F132" s="147"/>
    </row>
    <row r="133" spans="1:6" s="148" customFormat="1" ht="15" customHeight="1">
      <c r="A133" s="814"/>
      <c r="B133" s="824"/>
      <c r="C133" s="145"/>
      <c r="D133" s="149"/>
      <c r="E133" s="146"/>
      <c r="F133" s="147"/>
    </row>
    <row r="134" spans="1:6" s="148" customFormat="1" ht="15" customHeight="1">
      <c r="A134" s="814"/>
      <c r="B134" s="824"/>
      <c r="C134" s="145"/>
      <c r="D134" s="146"/>
      <c r="E134" s="146"/>
      <c r="F134" s="147"/>
    </row>
    <row r="135" spans="1:6" s="148" customFormat="1" ht="15" customHeight="1">
      <c r="A135" s="814"/>
      <c r="B135" s="824"/>
      <c r="C135" s="145"/>
      <c r="D135" s="146"/>
      <c r="E135" s="146"/>
      <c r="F135" s="147"/>
    </row>
    <row r="136" spans="1:6" s="148" customFormat="1" ht="15" customHeight="1">
      <c r="A136" s="814"/>
      <c r="B136" s="824"/>
      <c r="C136" s="282"/>
      <c r="D136" s="283"/>
      <c r="E136" s="283"/>
      <c r="F136" s="284">
        <f>SUBTOTAL(9,F132:F135)</f>
        <v>0</v>
      </c>
    </row>
    <row r="137" spans="1:6" s="148" customFormat="1" ht="15" customHeight="1">
      <c r="A137" s="814"/>
      <c r="B137" s="825" t="s">
        <v>952</v>
      </c>
      <c r="C137" s="145"/>
      <c r="D137" s="146"/>
      <c r="E137" s="146"/>
      <c r="F137" s="147"/>
    </row>
    <row r="138" spans="1:6" s="148" customFormat="1" ht="15" customHeight="1">
      <c r="A138" s="814"/>
      <c r="B138" s="825"/>
      <c r="C138" s="145"/>
      <c r="D138" s="149"/>
      <c r="E138" s="146"/>
      <c r="F138" s="147"/>
    </row>
    <row r="139" spans="1:6" s="148" customFormat="1" ht="15" customHeight="1">
      <c r="A139" s="814"/>
      <c r="B139" s="825"/>
      <c r="C139" s="145"/>
      <c r="D139" s="146"/>
      <c r="E139" s="146"/>
      <c r="F139" s="147"/>
    </row>
    <row r="140" spans="1:6" s="148" customFormat="1" ht="15" customHeight="1">
      <c r="A140" s="814"/>
      <c r="B140" s="825"/>
      <c r="C140" s="145"/>
      <c r="D140" s="146"/>
      <c r="E140" s="146"/>
      <c r="F140" s="147"/>
    </row>
    <row r="141" spans="1:6" s="148" customFormat="1" ht="15" customHeight="1">
      <c r="A141" s="814"/>
      <c r="B141" s="826"/>
      <c r="C141" s="276"/>
      <c r="D141" s="277"/>
      <c r="E141" s="277"/>
      <c r="F141" s="278">
        <f>SUBTOTAL(9,F137:F140)</f>
        <v>0</v>
      </c>
    </row>
    <row r="142" spans="1:6" s="148" customFormat="1" ht="15" customHeight="1">
      <c r="A142" s="814"/>
      <c r="B142" s="827" t="s">
        <v>953</v>
      </c>
      <c r="C142" s="145"/>
      <c r="D142" s="146"/>
      <c r="E142" s="146"/>
      <c r="F142" s="147"/>
    </row>
    <row r="143" spans="1:6" s="148" customFormat="1" ht="15" customHeight="1">
      <c r="A143" s="814"/>
      <c r="B143" s="827"/>
      <c r="C143" s="150"/>
      <c r="D143" s="149"/>
      <c r="E143" s="146"/>
      <c r="F143" s="147"/>
    </row>
    <row r="144" spans="1:6" s="148" customFormat="1" ht="15" customHeight="1">
      <c r="A144" s="814"/>
      <c r="B144" s="827"/>
      <c r="C144" s="145"/>
      <c r="D144" s="146"/>
      <c r="E144" s="146"/>
      <c r="F144" s="147"/>
    </row>
    <row r="145" spans="1:6" s="148" customFormat="1" ht="15" customHeight="1">
      <c r="A145" s="814"/>
      <c r="B145" s="827"/>
      <c r="C145" s="145"/>
      <c r="D145" s="146"/>
      <c r="E145" s="146"/>
      <c r="F145" s="147"/>
    </row>
    <row r="146" spans="1:6" s="148" customFormat="1" ht="15" customHeight="1">
      <c r="A146" s="814"/>
      <c r="B146" s="828"/>
      <c r="C146" s="279"/>
      <c r="D146" s="280"/>
      <c r="E146" s="280"/>
      <c r="F146" s="281">
        <f>SUBTOTAL(9,F142:F145)</f>
        <v>0</v>
      </c>
    </row>
    <row r="147" spans="1:6" s="144" customFormat="1">
      <c r="A147" s="142"/>
      <c r="B147" s="142"/>
      <c r="C147" s="143"/>
      <c r="D147" s="143"/>
      <c r="E147" s="143"/>
      <c r="F147" s="156">
        <f>SUBTOTAL(9,F87:F146)</f>
        <v>0</v>
      </c>
    </row>
    <row r="148" spans="1:6" s="148" customFormat="1" ht="15" customHeight="1">
      <c r="A148" s="813" t="s">
        <v>833</v>
      </c>
      <c r="B148" s="815" t="s">
        <v>820</v>
      </c>
      <c r="C148" s="145"/>
      <c r="D148" s="146"/>
      <c r="E148" s="149"/>
      <c r="F148" s="147"/>
    </row>
    <row r="149" spans="1:6" s="148" customFormat="1" ht="15" customHeight="1">
      <c r="A149" s="814"/>
      <c r="B149" s="816"/>
      <c r="C149" s="145"/>
      <c r="D149" s="149"/>
      <c r="E149" s="146"/>
      <c r="F149" s="147"/>
    </row>
    <row r="150" spans="1:6" s="148" customFormat="1" ht="15" customHeight="1">
      <c r="A150" s="814"/>
      <c r="B150" s="816"/>
      <c r="C150" s="145"/>
      <c r="D150" s="146"/>
      <c r="E150" s="146"/>
      <c r="F150" s="147"/>
    </row>
    <row r="151" spans="1:6" s="148" customFormat="1" ht="15" customHeight="1">
      <c r="A151" s="814"/>
      <c r="B151" s="816"/>
      <c r="C151" s="145"/>
      <c r="D151" s="146"/>
      <c r="E151" s="146"/>
      <c r="F151" s="147"/>
    </row>
    <row r="152" spans="1:6" s="148" customFormat="1" ht="15" customHeight="1">
      <c r="A152" s="814"/>
      <c r="B152" s="816"/>
      <c r="C152" s="300"/>
      <c r="D152" s="301"/>
      <c r="E152" s="301"/>
      <c r="F152" s="302">
        <f>SUBTOTAL(9,F148:F151)</f>
        <v>0</v>
      </c>
    </row>
    <row r="153" spans="1:6" s="148" customFormat="1" ht="15" customHeight="1">
      <c r="A153" s="814"/>
      <c r="B153" s="807" t="s">
        <v>821</v>
      </c>
      <c r="C153" s="145"/>
      <c r="D153" s="146"/>
      <c r="E153" s="146"/>
      <c r="F153" s="147"/>
    </row>
    <row r="154" spans="1:6" s="148" customFormat="1" ht="15" customHeight="1">
      <c r="A154" s="814"/>
      <c r="B154" s="807"/>
      <c r="C154" s="145"/>
      <c r="D154" s="149"/>
      <c r="E154" s="146"/>
      <c r="F154" s="147"/>
    </row>
    <row r="155" spans="1:6" s="148" customFormat="1" ht="15" customHeight="1">
      <c r="A155" s="814"/>
      <c r="B155" s="807"/>
      <c r="C155" s="145"/>
      <c r="D155" s="146"/>
      <c r="E155" s="146"/>
      <c r="F155" s="147"/>
    </row>
    <row r="156" spans="1:6" s="148" customFormat="1" ht="15" customHeight="1">
      <c r="A156" s="814"/>
      <c r="B156" s="807"/>
      <c r="C156" s="145"/>
      <c r="D156" s="146"/>
      <c r="E156" s="146"/>
      <c r="F156" s="147"/>
    </row>
    <row r="157" spans="1:6" s="148" customFormat="1" ht="15" customHeight="1">
      <c r="A157" s="814"/>
      <c r="B157" s="808"/>
      <c r="C157" s="297"/>
      <c r="D157" s="298"/>
      <c r="E157" s="298"/>
      <c r="F157" s="299">
        <f>SUBTOTAL(9,F153:F156)</f>
        <v>0</v>
      </c>
    </row>
    <row r="158" spans="1:6" s="148" customFormat="1" ht="15" customHeight="1">
      <c r="A158" s="814"/>
      <c r="B158" s="809" t="s">
        <v>822</v>
      </c>
      <c r="C158" s="145"/>
      <c r="D158" s="146"/>
      <c r="E158" s="146"/>
      <c r="F158" s="147"/>
    </row>
    <row r="159" spans="1:6" s="148" customFormat="1" ht="15" customHeight="1">
      <c r="A159" s="814"/>
      <c r="B159" s="809"/>
      <c r="C159" s="145"/>
      <c r="D159" s="149"/>
      <c r="E159" s="146"/>
      <c r="F159" s="147"/>
    </row>
    <row r="160" spans="1:6" s="148" customFormat="1" ht="15" customHeight="1">
      <c r="A160" s="814"/>
      <c r="B160" s="809"/>
      <c r="C160" s="145"/>
      <c r="D160" s="146"/>
      <c r="E160" s="146"/>
      <c r="F160" s="147"/>
    </row>
    <row r="161" spans="1:6" s="148" customFormat="1" ht="15" customHeight="1">
      <c r="A161" s="814"/>
      <c r="B161" s="809"/>
      <c r="C161" s="145"/>
      <c r="D161" s="146"/>
      <c r="E161" s="146"/>
      <c r="F161" s="147"/>
    </row>
    <row r="162" spans="1:6" s="148" customFormat="1" ht="15" customHeight="1">
      <c r="A162" s="814"/>
      <c r="B162" s="810"/>
      <c r="C162" s="189"/>
      <c r="D162" s="190"/>
      <c r="E162" s="190"/>
      <c r="F162" s="191">
        <f>SUBTOTAL(9,F158:F161)</f>
        <v>0</v>
      </c>
    </row>
    <row r="163" spans="1:6" s="148" customFormat="1" ht="15" customHeight="1">
      <c r="A163" s="814"/>
      <c r="B163" s="805" t="s">
        <v>823</v>
      </c>
      <c r="C163" s="145"/>
      <c r="D163" s="146"/>
      <c r="E163" s="146"/>
      <c r="F163" s="147"/>
    </row>
    <row r="164" spans="1:6" s="148" customFormat="1" ht="15" customHeight="1">
      <c r="A164" s="814"/>
      <c r="B164" s="805"/>
      <c r="C164" s="145"/>
      <c r="D164" s="149"/>
      <c r="E164" s="146"/>
      <c r="F164" s="147"/>
    </row>
    <row r="165" spans="1:6" s="148" customFormat="1" ht="15" customHeight="1">
      <c r="A165" s="814"/>
      <c r="B165" s="805"/>
      <c r="C165" s="145"/>
      <c r="D165" s="146"/>
      <c r="E165" s="146"/>
      <c r="F165" s="147"/>
    </row>
    <row r="166" spans="1:6" s="148" customFormat="1" ht="15" customHeight="1">
      <c r="A166" s="814"/>
      <c r="B166" s="805"/>
      <c r="C166" s="145"/>
      <c r="D166" s="146"/>
      <c r="E166" s="146"/>
      <c r="F166" s="147"/>
    </row>
    <row r="167" spans="1:6" s="148" customFormat="1" ht="15" customHeight="1">
      <c r="A167" s="814"/>
      <c r="B167" s="806"/>
      <c r="C167" s="294"/>
      <c r="D167" s="295"/>
      <c r="E167" s="295"/>
      <c r="F167" s="296">
        <f>SUBTOTAL(9,F163:F166)</f>
        <v>0</v>
      </c>
    </row>
    <row r="168" spans="1:6" s="148" customFormat="1" ht="15" customHeight="1">
      <c r="A168" s="814"/>
      <c r="B168" s="819" t="s">
        <v>862</v>
      </c>
      <c r="C168" s="145"/>
      <c r="D168" s="146"/>
      <c r="E168" s="149"/>
      <c r="F168" s="147"/>
    </row>
    <row r="169" spans="1:6" s="148" customFormat="1" ht="15" customHeight="1">
      <c r="A169" s="814"/>
      <c r="B169" s="820"/>
      <c r="C169" s="145"/>
      <c r="D169" s="149"/>
      <c r="E169" s="146"/>
      <c r="F169" s="147"/>
    </row>
    <row r="170" spans="1:6" s="148" customFormat="1" ht="15" customHeight="1">
      <c r="A170" s="814"/>
      <c r="B170" s="820"/>
      <c r="C170" s="145"/>
      <c r="D170" s="146"/>
      <c r="E170" s="146"/>
      <c r="F170" s="147"/>
    </row>
    <row r="171" spans="1:6" s="148" customFormat="1" ht="15" customHeight="1">
      <c r="A171" s="814"/>
      <c r="B171" s="820"/>
      <c r="C171" s="145"/>
      <c r="D171" s="146"/>
      <c r="E171" s="146"/>
      <c r="F171" s="147"/>
    </row>
    <row r="172" spans="1:6" s="148" customFormat="1" ht="15" customHeight="1">
      <c r="A172" s="814"/>
      <c r="B172" s="820"/>
      <c r="C172" s="291"/>
      <c r="D172" s="292"/>
      <c r="E172" s="292"/>
      <c r="F172" s="293">
        <f>SUBTOTAL(9,F168:F171)</f>
        <v>0</v>
      </c>
    </row>
    <row r="173" spans="1:6" s="148" customFormat="1" ht="15" customHeight="1">
      <c r="A173" s="814"/>
      <c r="B173" s="811" t="s">
        <v>866</v>
      </c>
      <c r="C173" s="145"/>
      <c r="D173" s="146"/>
      <c r="E173" s="146"/>
      <c r="F173" s="147"/>
    </row>
    <row r="174" spans="1:6" s="148" customFormat="1" ht="15" customHeight="1">
      <c r="A174" s="814"/>
      <c r="B174" s="811"/>
      <c r="C174" s="145"/>
      <c r="D174" s="149"/>
      <c r="E174" s="146"/>
      <c r="F174" s="147"/>
    </row>
    <row r="175" spans="1:6" s="148" customFormat="1" ht="15" customHeight="1">
      <c r="A175" s="814"/>
      <c r="B175" s="811"/>
      <c r="C175" s="150"/>
      <c r="D175" s="149"/>
      <c r="E175" s="146"/>
      <c r="F175" s="147"/>
    </row>
    <row r="176" spans="1:6" s="148" customFormat="1" ht="15" customHeight="1">
      <c r="A176" s="814"/>
      <c r="B176" s="811"/>
      <c r="C176" s="145"/>
      <c r="D176" s="146"/>
      <c r="E176" s="146"/>
      <c r="F176" s="147"/>
    </row>
    <row r="177" spans="1:6" s="148" customFormat="1" ht="15" customHeight="1">
      <c r="A177" s="814"/>
      <c r="B177" s="812"/>
      <c r="C177" s="288"/>
      <c r="D177" s="289"/>
      <c r="E177" s="289"/>
      <c r="F177" s="290">
        <f>SUBTOTAL(9,F173:F176)</f>
        <v>0</v>
      </c>
    </row>
    <row r="178" spans="1:6" s="148" customFormat="1" ht="15" customHeight="1">
      <c r="A178" s="814"/>
      <c r="B178" s="817" t="s">
        <v>949</v>
      </c>
      <c r="C178" s="145"/>
      <c r="D178" s="146"/>
      <c r="E178" s="146"/>
      <c r="F178" s="147"/>
    </row>
    <row r="179" spans="1:6" s="148" customFormat="1" ht="15" customHeight="1">
      <c r="A179" s="814"/>
      <c r="B179" s="817"/>
      <c r="C179" s="145"/>
      <c r="D179" s="149"/>
      <c r="E179" s="146"/>
      <c r="F179" s="147"/>
    </row>
    <row r="180" spans="1:6" s="148" customFormat="1" ht="15" customHeight="1">
      <c r="A180" s="814"/>
      <c r="B180" s="817"/>
      <c r="C180" s="145"/>
      <c r="D180" s="146"/>
      <c r="E180" s="146"/>
      <c r="F180" s="147"/>
    </row>
    <row r="181" spans="1:6" s="148" customFormat="1" ht="15" customHeight="1">
      <c r="A181" s="814"/>
      <c r="B181" s="817"/>
      <c r="C181" s="145"/>
      <c r="D181" s="146"/>
      <c r="E181" s="146"/>
      <c r="F181" s="147"/>
    </row>
    <row r="182" spans="1:6" s="148" customFormat="1" ht="15" customHeight="1">
      <c r="A182" s="814"/>
      <c r="B182" s="818"/>
      <c r="C182" s="285"/>
      <c r="D182" s="286"/>
      <c r="E182" s="286"/>
      <c r="F182" s="287">
        <f>SUBTOTAL(9,F178:F181)</f>
        <v>0</v>
      </c>
    </row>
    <row r="183" spans="1:6" s="148" customFormat="1" ht="15" customHeight="1">
      <c r="A183" s="814"/>
      <c r="B183" s="823" t="s">
        <v>950</v>
      </c>
      <c r="C183" s="145"/>
      <c r="D183" s="146"/>
      <c r="E183" s="149"/>
      <c r="F183" s="147"/>
    </row>
    <row r="184" spans="1:6" s="148" customFormat="1" ht="15" customHeight="1">
      <c r="A184" s="814"/>
      <c r="B184" s="824"/>
      <c r="C184" s="145"/>
      <c r="D184" s="149"/>
      <c r="E184" s="146"/>
      <c r="F184" s="147"/>
    </row>
    <row r="185" spans="1:6" s="148" customFormat="1" ht="15" customHeight="1">
      <c r="A185" s="814"/>
      <c r="B185" s="824"/>
      <c r="C185" s="145"/>
      <c r="D185" s="146"/>
      <c r="E185" s="146"/>
      <c r="F185" s="147"/>
    </row>
    <row r="186" spans="1:6" s="148" customFormat="1" ht="15" customHeight="1">
      <c r="A186" s="814"/>
      <c r="B186" s="824"/>
      <c r="C186" s="145"/>
      <c r="D186" s="146"/>
      <c r="E186" s="146"/>
      <c r="F186" s="147"/>
    </row>
    <row r="187" spans="1:6" s="148" customFormat="1" ht="15" customHeight="1">
      <c r="A187" s="814"/>
      <c r="B187" s="824"/>
      <c r="C187" s="282"/>
      <c r="D187" s="283"/>
      <c r="E187" s="283"/>
      <c r="F187" s="284">
        <f>SUBTOTAL(9,F183:F186)</f>
        <v>0</v>
      </c>
    </row>
    <row r="188" spans="1:6" s="148" customFormat="1" ht="15" customHeight="1">
      <c r="A188" s="814"/>
      <c r="B188" s="821" t="s">
        <v>951</v>
      </c>
      <c r="C188" s="145"/>
      <c r="D188" s="146"/>
      <c r="E188" s="146"/>
      <c r="F188" s="147"/>
    </row>
    <row r="189" spans="1:6" s="148" customFormat="1" ht="15" customHeight="1">
      <c r="A189" s="814"/>
      <c r="B189" s="821"/>
      <c r="C189" s="145"/>
      <c r="D189" s="149"/>
      <c r="E189" s="146"/>
      <c r="F189" s="147"/>
    </row>
    <row r="190" spans="1:6" s="148" customFormat="1" ht="15" customHeight="1">
      <c r="A190" s="814"/>
      <c r="B190" s="821"/>
      <c r="C190" s="145"/>
      <c r="D190" s="146"/>
      <c r="E190" s="146"/>
      <c r="F190" s="147"/>
    </row>
    <row r="191" spans="1:6" s="148" customFormat="1" ht="15" customHeight="1">
      <c r="A191" s="814"/>
      <c r="B191" s="821"/>
      <c r="C191" s="145"/>
      <c r="D191" s="146"/>
      <c r="E191" s="146"/>
      <c r="F191" s="147"/>
    </row>
    <row r="192" spans="1:6" s="148" customFormat="1" ht="15" customHeight="1">
      <c r="A192" s="814"/>
      <c r="B192" s="822"/>
      <c r="C192" s="186"/>
      <c r="D192" s="187"/>
      <c r="E192" s="187"/>
      <c r="F192" s="188">
        <f>SUBTOTAL(9,F188:F191)</f>
        <v>0</v>
      </c>
    </row>
    <row r="193" spans="1:6" s="148" customFormat="1" ht="15" customHeight="1">
      <c r="A193" s="814"/>
      <c r="B193" s="823" t="s">
        <v>904</v>
      </c>
      <c r="C193" s="145"/>
      <c r="D193" s="146"/>
      <c r="E193" s="149"/>
      <c r="F193" s="147"/>
    </row>
    <row r="194" spans="1:6" s="148" customFormat="1" ht="15" customHeight="1">
      <c r="A194" s="814"/>
      <c r="B194" s="824"/>
      <c r="C194" s="145"/>
      <c r="D194" s="149"/>
      <c r="E194" s="146"/>
      <c r="F194" s="147"/>
    </row>
    <row r="195" spans="1:6" s="148" customFormat="1" ht="15" customHeight="1">
      <c r="A195" s="814"/>
      <c r="B195" s="824"/>
      <c r="C195" s="145"/>
      <c r="D195" s="146"/>
      <c r="E195" s="146"/>
      <c r="F195" s="147"/>
    </row>
    <row r="196" spans="1:6" s="148" customFormat="1" ht="15" customHeight="1">
      <c r="A196" s="814"/>
      <c r="B196" s="824"/>
      <c r="C196" s="145"/>
      <c r="D196" s="146"/>
      <c r="E196" s="146"/>
      <c r="F196" s="147"/>
    </row>
    <row r="197" spans="1:6" s="148" customFormat="1" ht="15" customHeight="1">
      <c r="A197" s="814"/>
      <c r="B197" s="824"/>
      <c r="C197" s="282"/>
      <c r="D197" s="283"/>
      <c r="E197" s="283"/>
      <c r="F197" s="284">
        <f>SUBTOTAL(9,F193:F196)</f>
        <v>0</v>
      </c>
    </row>
    <row r="198" spans="1:6" s="148" customFormat="1" ht="15" customHeight="1">
      <c r="A198" s="814"/>
      <c r="B198" s="825" t="s">
        <v>952</v>
      </c>
      <c r="C198" s="145"/>
      <c r="D198" s="146"/>
      <c r="E198" s="146"/>
      <c r="F198" s="147"/>
    </row>
    <row r="199" spans="1:6" s="148" customFormat="1" ht="15" customHeight="1">
      <c r="A199" s="814"/>
      <c r="B199" s="825"/>
      <c r="C199" s="145"/>
      <c r="D199" s="149"/>
      <c r="E199" s="146"/>
      <c r="F199" s="147"/>
    </row>
    <row r="200" spans="1:6" s="148" customFormat="1" ht="15" customHeight="1">
      <c r="A200" s="814"/>
      <c r="B200" s="825"/>
      <c r="C200" s="145"/>
      <c r="D200" s="146"/>
      <c r="E200" s="146"/>
      <c r="F200" s="147"/>
    </row>
    <row r="201" spans="1:6" s="148" customFormat="1" ht="15" customHeight="1">
      <c r="A201" s="814"/>
      <c r="B201" s="825"/>
      <c r="C201" s="145"/>
      <c r="D201" s="146"/>
      <c r="E201" s="146"/>
      <c r="F201" s="147"/>
    </row>
    <row r="202" spans="1:6" s="148" customFormat="1" ht="15" customHeight="1">
      <c r="A202" s="814"/>
      <c r="B202" s="826"/>
      <c r="C202" s="276"/>
      <c r="D202" s="277"/>
      <c r="E202" s="277"/>
      <c r="F202" s="278">
        <f>SUBTOTAL(9,F198:F201)</f>
        <v>0</v>
      </c>
    </row>
    <row r="203" spans="1:6" s="148" customFormat="1" ht="15" customHeight="1">
      <c r="A203" s="814"/>
      <c r="B203" s="827" t="s">
        <v>953</v>
      </c>
      <c r="C203" s="145"/>
      <c r="D203" s="146"/>
      <c r="E203" s="146"/>
      <c r="F203" s="147"/>
    </row>
    <row r="204" spans="1:6" s="148" customFormat="1" ht="15" customHeight="1">
      <c r="A204" s="814"/>
      <c r="B204" s="827"/>
      <c r="C204" s="150"/>
      <c r="D204" s="149"/>
      <c r="E204" s="146"/>
      <c r="F204" s="147"/>
    </row>
    <row r="205" spans="1:6" s="148" customFormat="1" ht="15" customHeight="1">
      <c r="A205" s="814"/>
      <c r="B205" s="827"/>
      <c r="C205" s="145"/>
      <c r="D205" s="146"/>
      <c r="E205" s="146"/>
      <c r="F205" s="147"/>
    </row>
    <row r="206" spans="1:6" s="148" customFormat="1" ht="15" customHeight="1">
      <c r="A206" s="814"/>
      <c r="B206" s="827"/>
      <c r="C206" s="145"/>
      <c r="D206" s="146"/>
      <c r="E206" s="146"/>
      <c r="F206" s="147"/>
    </row>
    <row r="207" spans="1:6" s="148" customFormat="1" ht="15" customHeight="1">
      <c r="A207" s="814"/>
      <c r="B207" s="828"/>
      <c r="C207" s="279"/>
      <c r="D207" s="280"/>
      <c r="E207" s="280"/>
      <c r="F207" s="281">
        <f>SUBTOTAL(9,F203:F206)</f>
        <v>0</v>
      </c>
    </row>
    <row r="208" spans="1:6" s="144" customFormat="1">
      <c r="A208" s="142"/>
      <c r="B208" s="142"/>
      <c r="C208" s="143"/>
      <c r="D208" s="143"/>
      <c r="E208" s="143"/>
      <c r="F208" s="156">
        <f>SUBTOTAL(9,F148:F207)</f>
        <v>0</v>
      </c>
    </row>
    <row r="209" spans="1:6" s="148" customFormat="1" ht="15" customHeight="1">
      <c r="A209" s="813" t="s">
        <v>955</v>
      </c>
      <c r="B209" s="815" t="s">
        <v>820</v>
      </c>
      <c r="C209" s="692"/>
      <c r="D209" s="693"/>
      <c r="E209" s="694"/>
      <c r="F209" s="695"/>
    </row>
    <row r="210" spans="1:6" s="148" customFormat="1" ht="15" customHeight="1">
      <c r="A210" s="814"/>
      <c r="B210" s="816"/>
      <c r="C210" s="692"/>
      <c r="D210" s="694"/>
      <c r="E210" s="693"/>
      <c r="F210" s="695"/>
    </row>
    <row r="211" spans="1:6" s="148" customFormat="1" ht="15" customHeight="1">
      <c r="A211" s="814"/>
      <c r="B211" s="816"/>
      <c r="C211" s="692"/>
      <c r="D211" s="693"/>
      <c r="E211" s="693"/>
      <c r="F211" s="695"/>
    </row>
    <row r="212" spans="1:6" s="148" customFormat="1" ht="15" customHeight="1">
      <c r="A212" s="814"/>
      <c r="B212" s="816"/>
      <c r="C212" s="692"/>
      <c r="D212" s="693"/>
      <c r="E212" s="693"/>
      <c r="F212" s="695"/>
    </row>
    <row r="213" spans="1:6" s="148" customFormat="1" ht="15" customHeight="1">
      <c r="A213" s="814"/>
      <c r="B213" s="816"/>
      <c r="C213" s="300"/>
      <c r="D213" s="301"/>
      <c r="E213" s="301"/>
      <c r="F213" s="659"/>
    </row>
    <row r="214" spans="1:6" s="148" customFormat="1" ht="15" customHeight="1">
      <c r="A214" s="814"/>
      <c r="B214" s="807" t="s">
        <v>821</v>
      </c>
      <c r="C214" s="145"/>
      <c r="D214" s="146"/>
      <c r="E214" s="146"/>
      <c r="F214" s="147"/>
    </row>
    <row r="215" spans="1:6" s="148" customFormat="1" ht="15" customHeight="1">
      <c r="A215" s="814"/>
      <c r="B215" s="807"/>
      <c r="C215" s="145"/>
      <c r="D215" s="149"/>
      <c r="E215" s="146"/>
      <c r="F215" s="147"/>
    </row>
    <row r="216" spans="1:6" s="148" customFormat="1" ht="15" customHeight="1">
      <c r="A216" s="814"/>
      <c r="B216" s="807"/>
      <c r="C216" s="145"/>
      <c r="D216" s="146"/>
      <c r="E216" s="146"/>
      <c r="F216" s="147"/>
    </row>
    <row r="217" spans="1:6" s="148" customFormat="1" ht="15" customHeight="1">
      <c r="A217" s="814"/>
      <c r="B217" s="807"/>
      <c r="C217" s="145"/>
      <c r="D217" s="146"/>
      <c r="E217" s="146"/>
      <c r="F217" s="147"/>
    </row>
    <row r="218" spans="1:6" s="148" customFormat="1" ht="15" customHeight="1">
      <c r="A218" s="814"/>
      <c r="B218" s="808"/>
      <c r="C218" s="297"/>
      <c r="D218" s="298"/>
      <c r="E218" s="298"/>
      <c r="F218" s="299">
        <f>SUBTOTAL(9,F214:F217)</f>
        <v>0</v>
      </c>
    </row>
    <row r="219" spans="1:6" s="148" customFormat="1" ht="15" customHeight="1">
      <c r="A219" s="814"/>
      <c r="B219" s="809" t="s">
        <v>822</v>
      </c>
      <c r="C219" s="145"/>
      <c r="D219" s="146"/>
      <c r="E219" s="146"/>
      <c r="F219" s="147"/>
    </row>
    <row r="220" spans="1:6" s="148" customFormat="1" ht="15" customHeight="1">
      <c r="A220" s="814"/>
      <c r="B220" s="809"/>
      <c r="C220" s="145"/>
      <c r="D220" s="149"/>
      <c r="E220" s="146"/>
      <c r="F220" s="147"/>
    </row>
    <row r="221" spans="1:6" s="148" customFormat="1" ht="15" customHeight="1">
      <c r="A221" s="814"/>
      <c r="B221" s="809"/>
      <c r="C221" s="145"/>
      <c r="D221" s="146"/>
      <c r="E221" s="146"/>
      <c r="F221" s="147"/>
    </row>
    <row r="222" spans="1:6" s="148" customFormat="1" ht="15" customHeight="1">
      <c r="A222" s="814"/>
      <c r="B222" s="809"/>
      <c r="C222" s="145"/>
      <c r="D222" s="146"/>
      <c r="E222" s="146"/>
      <c r="F222" s="147"/>
    </row>
    <row r="223" spans="1:6" s="148" customFormat="1" ht="15" customHeight="1">
      <c r="A223" s="814"/>
      <c r="B223" s="810"/>
      <c r="C223" s="189"/>
      <c r="D223" s="190"/>
      <c r="E223" s="190"/>
      <c r="F223" s="191">
        <f>SUBTOTAL(9,F219:F222)</f>
        <v>0</v>
      </c>
    </row>
    <row r="224" spans="1:6" s="148" customFormat="1" ht="15" customHeight="1">
      <c r="A224" s="814"/>
      <c r="B224" s="805" t="s">
        <v>823</v>
      </c>
      <c r="C224" s="145"/>
      <c r="D224" s="146"/>
      <c r="E224" s="146"/>
      <c r="F224" s="147"/>
    </row>
    <row r="225" spans="1:6" s="148" customFormat="1" ht="15" customHeight="1">
      <c r="A225" s="814"/>
      <c r="B225" s="805"/>
      <c r="C225" s="145"/>
      <c r="D225" s="149"/>
      <c r="E225" s="146"/>
      <c r="F225" s="147"/>
    </row>
    <row r="226" spans="1:6" s="148" customFormat="1" ht="15" customHeight="1">
      <c r="A226" s="814"/>
      <c r="B226" s="805"/>
      <c r="C226" s="145"/>
      <c r="D226" s="146"/>
      <c r="E226" s="146"/>
      <c r="F226" s="147"/>
    </row>
    <row r="227" spans="1:6" s="148" customFormat="1" ht="15" customHeight="1">
      <c r="A227" s="814"/>
      <c r="B227" s="805"/>
      <c r="C227" s="145"/>
      <c r="D227" s="146"/>
      <c r="E227" s="146"/>
      <c r="F227" s="147"/>
    </row>
    <row r="228" spans="1:6" s="148" customFormat="1" ht="15" customHeight="1">
      <c r="A228" s="814"/>
      <c r="B228" s="806"/>
      <c r="C228" s="294"/>
      <c r="D228" s="295"/>
      <c r="E228" s="295"/>
      <c r="F228" s="296">
        <f>SUBTOTAL(9,F224:F227)</f>
        <v>0</v>
      </c>
    </row>
    <row r="229" spans="1:6" s="148" customFormat="1" ht="15" customHeight="1">
      <c r="A229" s="814"/>
      <c r="B229" s="819" t="s">
        <v>862</v>
      </c>
      <c r="C229" s="145"/>
      <c r="D229" s="146"/>
      <c r="E229" s="149"/>
      <c r="F229" s="147"/>
    </row>
    <row r="230" spans="1:6" s="148" customFormat="1" ht="15" customHeight="1">
      <c r="A230" s="814"/>
      <c r="B230" s="820"/>
      <c r="C230" s="145"/>
      <c r="D230" s="149"/>
      <c r="E230" s="146"/>
      <c r="F230" s="147"/>
    </row>
    <row r="231" spans="1:6" s="148" customFormat="1" ht="15" customHeight="1">
      <c r="A231" s="814"/>
      <c r="B231" s="820"/>
      <c r="C231" s="145"/>
      <c r="D231" s="146"/>
      <c r="E231" s="146"/>
      <c r="F231" s="147"/>
    </row>
    <row r="232" spans="1:6" s="148" customFormat="1" ht="15" customHeight="1">
      <c r="A232" s="814"/>
      <c r="B232" s="820"/>
      <c r="C232" s="145"/>
      <c r="D232" s="146"/>
      <c r="E232" s="146"/>
      <c r="F232" s="147"/>
    </row>
    <row r="233" spans="1:6" s="148" customFormat="1" ht="15" customHeight="1">
      <c r="A233" s="814"/>
      <c r="B233" s="820"/>
      <c r="C233" s="291"/>
      <c r="D233" s="292"/>
      <c r="E233" s="292"/>
      <c r="F233" s="293">
        <f>SUBTOTAL(9,F229:F232)</f>
        <v>0</v>
      </c>
    </row>
    <row r="234" spans="1:6" s="148" customFormat="1" ht="15" customHeight="1">
      <c r="A234" s="814"/>
      <c r="B234" s="811" t="s">
        <v>866</v>
      </c>
      <c r="C234" s="145"/>
      <c r="D234" s="146"/>
      <c r="E234" s="146"/>
      <c r="F234" s="147"/>
    </row>
    <row r="235" spans="1:6" s="148" customFormat="1" ht="15" customHeight="1">
      <c r="A235" s="814"/>
      <c r="B235" s="811"/>
      <c r="C235" s="145"/>
      <c r="D235" s="149"/>
      <c r="E235" s="146"/>
      <c r="F235" s="147"/>
    </row>
    <row r="236" spans="1:6" s="148" customFormat="1" ht="15" customHeight="1">
      <c r="A236" s="814"/>
      <c r="B236" s="811"/>
      <c r="C236" s="150"/>
      <c r="D236" s="149"/>
      <c r="E236" s="146"/>
      <c r="F236" s="147"/>
    </row>
    <row r="237" spans="1:6" s="148" customFormat="1" ht="15" customHeight="1">
      <c r="A237" s="814"/>
      <c r="B237" s="811"/>
      <c r="C237" s="145"/>
      <c r="D237" s="146"/>
      <c r="E237" s="146"/>
      <c r="F237" s="147"/>
    </row>
    <row r="238" spans="1:6" s="148" customFormat="1" ht="15" customHeight="1">
      <c r="A238" s="814"/>
      <c r="B238" s="812"/>
      <c r="C238" s="288"/>
      <c r="D238" s="289"/>
      <c r="E238" s="289"/>
      <c r="F238" s="290">
        <f>SUBTOTAL(9,F234:F237)</f>
        <v>0</v>
      </c>
    </row>
    <row r="239" spans="1:6" s="148" customFormat="1" ht="15" customHeight="1">
      <c r="A239" s="814"/>
      <c r="B239" s="817" t="s">
        <v>949</v>
      </c>
      <c r="C239" s="145"/>
      <c r="D239" s="146"/>
      <c r="E239" s="146"/>
      <c r="F239" s="147"/>
    </row>
    <row r="240" spans="1:6" s="148" customFormat="1" ht="15" customHeight="1">
      <c r="A240" s="814"/>
      <c r="B240" s="817"/>
      <c r="C240" s="145"/>
      <c r="D240" s="149"/>
      <c r="E240" s="146"/>
      <c r="F240" s="147"/>
    </row>
    <row r="241" spans="1:6" s="148" customFormat="1" ht="15" customHeight="1">
      <c r="A241" s="814"/>
      <c r="B241" s="817"/>
      <c r="C241" s="145"/>
      <c r="D241" s="146"/>
      <c r="E241" s="146"/>
      <c r="F241" s="147"/>
    </row>
    <row r="242" spans="1:6" s="148" customFormat="1" ht="15" customHeight="1">
      <c r="A242" s="814"/>
      <c r="B242" s="817"/>
      <c r="C242" s="145"/>
      <c r="D242" s="146"/>
      <c r="E242" s="146"/>
      <c r="F242" s="147"/>
    </row>
    <row r="243" spans="1:6" s="148" customFormat="1" ht="15" customHeight="1">
      <c r="A243" s="814"/>
      <c r="B243" s="818"/>
      <c r="C243" s="285"/>
      <c r="D243" s="286"/>
      <c r="E243" s="286"/>
      <c r="F243" s="287">
        <f>SUBTOTAL(9,F239:F242)</f>
        <v>0</v>
      </c>
    </row>
    <row r="244" spans="1:6" s="148" customFormat="1" ht="15" customHeight="1">
      <c r="A244" s="814"/>
      <c r="B244" s="823" t="s">
        <v>950</v>
      </c>
      <c r="C244" s="692"/>
      <c r="D244" s="693"/>
      <c r="E244" s="694"/>
      <c r="F244" s="695"/>
    </row>
    <row r="245" spans="1:6" s="148" customFormat="1" ht="15" customHeight="1">
      <c r="A245" s="814"/>
      <c r="B245" s="824"/>
      <c r="C245" s="692"/>
      <c r="D245" s="694"/>
      <c r="E245" s="693"/>
      <c r="F245" s="695"/>
    </row>
    <row r="246" spans="1:6" s="148" customFormat="1" ht="15" customHeight="1">
      <c r="A246" s="814"/>
      <c r="B246" s="824"/>
      <c r="C246" s="692"/>
      <c r="D246" s="693"/>
      <c r="E246" s="693"/>
      <c r="F246" s="695"/>
    </row>
    <row r="247" spans="1:6" s="148" customFormat="1" ht="15" customHeight="1">
      <c r="A247" s="814"/>
      <c r="B247" s="824"/>
      <c r="C247" s="692"/>
      <c r="D247" s="693"/>
      <c r="E247" s="693"/>
      <c r="F247" s="695"/>
    </row>
    <row r="248" spans="1:6" s="148" customFormat="1" ht="15" customHeight="1">
      <c r="A248" s="814"/>
      <c r="B248" s="824"/>
      <c r="C248" s="282"/>
      <c r="D248" s="283"/>
      <c r="E248" s="283"/>
      <c r="F248" s="659"/>
    </row>
    <row r="249" spans="1:6" s="148" customFormat="1" ht="15" customHeight="1">
      <c r="A249" s="814"/>
      <c r="B249" s="821" t="s">
        <v>951</v>
      </c>
      <c r="C249" s="145"/>
      <c r="D249" s="146"/>
      <c r="E249" s="146"/>
      <c r="F249" s="147"/>
    </row>
    <row r="250" spans="1:6" s="148" customFormat="1" ht="15" customHeight="1">
      <c r="A250" s="814"/>
      <c r="B250" s="821"/>
      <c r="C250" s="145"/>
      <c r="D250" s="149"/>
      <c r="E250" s="146"/>
      <c r="F250" s="147"/>
    </row>
    <row r="251" spans="1:6" s="148" customFormat="1" ht="15" customHeight="1">
      <c r="A251" s="814"/>
      <c r="B251" s="821"/>
      <c r="C251" s="145"/>
      <c r="D251" s="146"/>
      <c r="E251" s="146"/>
      <c r="F251" s="147"/>
    </row>
    <row r="252" spans="1:6" s="148" customFormat="1" ht="15" customHeight="1">
      <c r="A252" s="814"/>
      <c r="B252" s="821"/>
      <c r="C252" s="145"/>
      <c r="D252" s="146"/>
      <c r="E252" s="146"/>
      <c r="F252" s="147"/>
    </row>
    <row r="253" spans="1:6" s="148" customFormat="1" ht="15" customHeight="1">
      <c r="A253" s="814"/>
      <c r="B253" s="822"/>
      <c r="C253" s="186"/>
      <c r="D253" s="187"/>
      <c r="E253" s="187"/>
      <c r="F253" s="188">
        <f>SUBTOTAL(9,F249:F252)</f>
        <v>0</v>
      </c>
    </row>
    <row r="254" spans="1:6" s="148" customFormat="1" ht="15" customHeight="1">
      <c r="A254" s="814"/>
      <c r="B254" s="823" t="s">
        <v>904</v>
      </c>
      <c r="C254" s="145"/>
      <c r="D254" s="146"/>
      <c r="E254" s="149"/>
      <c r="F254" s="147"/>
    </row>
    <row r="255" spans="1:6" s="148" customFormat="1" ht="15" customHeight="1">
      <c r="A255" s="814"/>
      <c r="B255" s="824"/>
      <c r="C255" s="145"/>
      <c r="D255" s="149"/>
      <c r="E255" s="146"/>
      <c r="F255" s="147"/>
    </row>
    <row r="256" spans="1:6" s="148" customFormat="1" ht="15" customHeight="1">
      <c r="A256" s="814"/>
      <c r="B256" s="824"/>
      <c r="C256" s="145"/>
      <c r="D256" s="146"/>
      <c r="E256" s="146"/>
      <c r="F256" s="147"/>
    </row>
    <row r="257" spans="1:14" s="148" customFormat="1" ht="15" customHeight="1">
      <c r="A257" s="814"/>
      <c r="B257" s="824"/>
      <c r="C257" s="145"/>
      <c r="D257" s="146"/>
      <c r="E257" s="146"/>
      <c r="F257" s="147"/>
    </row>
    <row r="258" spans="1:14" s="148" customFormat="1" ht="15" customHeight="1">
      <c r="A258" s="814"/>
      <c r="B258" s="824"/>
      <c r="C258" s="282"/>
      <c r="D258" s="283"/>
      <c r="E258" s="283"/>
      <c r="F258" s="284">
        <f>SUBTOTAL(9,F254:F257)</f>
        <v>0</v>
      </c>
    </row>
    <row r="259" spans="1:14" s="148" customFormat="1" ht="15" customHeight="1">
      <c r="A259" s="814"/>
      <c r="B259" s="825" t="s">
        <v>952</v>
      </c>
      <c r="C259" s="145"/>
      <c r="D259" s="146"/>
      <c r="E259" s="146"/>
      <c r="F259" s="147"/>
    </row>
    <row r="260" spans="1:14" s="148" customFormat="1" ht="15" customHeight="1">
      <c r="A260" s="814"/>
      <c r="B260" s="825"/>
      <c r="C260" s="145"/>
      <c r="D260" s="149"/>
      <c r="E260" s="146"/>
      <c r="F260" s="147"/>
    </row>
    <row r="261" spans="1:14" s="148" customFormat="1" ht="15" customHeight="1">
      <c r="A261" s="814"/>
      <c r="B261" s="825"/>
      <c r="C261" s="145"/>
      <c r="D261" s="146"/>
      <c r="E261" s="146"/>
      <c r="F261" s="147"/>
    </row>
    <row r="262" spans="1:14" s="148" customFormat="1" ht="15" customHeight="1">
      <c r="A262" s="814"/>
      <c r="B262" s="825"/>
      <c r="C262" s="145"/>
      <c r="D262" s="146"/>
      <c r="E262" s="146"/>
      <c r="F262" s="147"/>
    </row>
    <row r="263" spans="1:14" s="148" customFormat="1" ht="15" customHeight="1">
      <c r="A263" s="814"/>
      <c r="B263" s="826"/>
      <c r="C263" s="276"/>
      <c r="D263" s="277"/>
      <c r="E263" s="277"/>
      <c r="F263" s="278">
        <f>SUBTOTAL(9,F259:F262)</f>
        <v>0</v>
      </c>
    </row>
    <row r="264" spans="1:14" s="148" customFormat="1" ht="15" customHeight="1">
      <c r="A264" s="814"/>
      <c r="B264" s="827" t="s">
        <v>953</v>
      </c>
      <c r="C264" s="145"/>
      <c r="D264" s="146"/>
      <c r="E264" s="146"/>
      <c r="F264" s="147"/>
    </row>
    <row r="265" spans="1:14" s="148" customFormat="1" ht="15" customHeight="1">
      <c r="A265" s="814"/>
      <c r="B265" s="827"/>
      <c r="C265" s="150"/>
      <c r="D265" s="149"/>
      <c r="E265" s="146"/>
      <c r="F265" s="147"/>
    </row>
    <row r="266" spans="1:14" s="148" customFormat="1" ht="15" customHeight="1">
      <c r="A266" s="814"/>
      <c r="B266" s="827"/>
      <c r="C266" s="145"/>
      <c r="D266" s="146"/>
      <c r="E266" s="146"/>
      <c r="F266" s="147"/>
    </row>
    <row r="267" spans="1:14" s="148" customFormat="1" ht="15" customHeight="1">
      <c r="A267" s="814"/>
      <c r="B267" s="827"/>
      <c r="C267" s="145"/>
      <c r="D267" s="146"/>
      <c r="E267" s="146"/>
      <c r="F267" s="147"/>
    </row>
    <row r="268" spans="1:14" s="148" customFormat="1" ht="15" customHeight="1">
      <c r="A268" s="814"/>
      <c r="B268" s="828"/>
      <c r="C268" s="279"/>
      <c r="D268" s="280"/>
      <c r="E268" s="280"/>
      <c r="F268" s="281">
        <f>SUBTOTAL(9,F264:F267)</f>
        <v>0</v>
      </c>
    </row>
    <row r="269" spans="1:14" s="144" customFormat="1">
      <c r="A269" s="142"/>
      <c r="B269" s="142"/>
      <c r="C269" s="143"/>
      <c r="D269" s="143"/>
      <c r="E269" s="143"/>
      <c r="F269" s="156">
        <f>SUBTOTAL(9,F209:F268)</f>
        <v>0</v>
      </c>
    </row>
    <row r="270" spans="1:14" s="144" customFormat="1" ht="18">
      <c r="A270" s="151" t="s">
        <v>826</v>
      </c>
      <c r="B270" s="151"/>
      <c r="C270" s="152"/>
      <c r="D270" s="152"/>
      <c r="E270" s="152"/>
      <c r="F270" s="157">
        <f>SUBTOTAL(9,F26:F269)</f>
        <v>0</v>
      </c>
    </row>
    <row r="272" spans="1:14" ht="33" customHeight="1">
      <c r="F272" s="155"/>
      <c r="H272" s="121"/>
      <c r="I272" s="121"/>
      <c r="M272" s="135"/>
      <c r="N272" s="135"/>
    </row>
    <row r="273" spans="1:14" ht="33" customHeight="1">
      <c r="F273" s="155"/>
      <c r="H273" s="121"/>
      <c r="I273" s="121"/>
      <c r="M273" s="135"/>
      <c r="N273" s="135"/>
    </row>
    <row r="274" spans="1:14" ht="33" customHeight="1">
      <c r="F274" s="155"/>
      <c r="H274" s="121"/>
      <c r="I274" s="121"/>
      <c r="M274" s="135"/>
      <c r="N274" s="135"/>
    </row>
    <row r="275" spans="1:14">
      <c r="A275" s="114" t="s">
        <v>918</v>
      </c>
      <c r="B275" s="114"/>
    </row>
    <row r="276" spans="1:14">
      <c r="A276" s="114" t="s">
        <v>919</v>
      </c>
      <c r="B276" s="114"/>
    </row>
    <row r="277" spans="1:14">
      <c r="A277" s="114" t="s">
        <v>920</v>
      </c>
      <c r="B277" s="114"/>
    </row>
    <row r="278" spans="1:14">
      <c r="A278" s="114" t="s">
        <v>921</v>
      </c>
      <c r="B278" s="114"/>
    </row>
    <row r="279" spans="1:14">
      <c r="A279" s="114" t="s">
        <v>922</v>
      </c>
      <c r="B279" s="114"/>
    </row>
    <row r="280" spans="1:14">
      <c r="A280" s="114" t="s">
        <v>923</v>
      </c>
      <c r="B280" s="114"/>
    </row>
    <row r="281" spans="1:14">
      <c r="A281" s="114" t="s">
        <v>924</v>
      </c>
      <c r="B281" s="114"/>
    </row>
    <row r="282" spans="1:14">
      <c r="A282" s="114" t="s">
        <v>925</v>
      </c>
      <c r="B282" s="114"/>
    </row>
    <row r="283" spans="1:14">
      <c r="A283" s="114" t="s">
        <v>926</v>
      </c>
      <c r="B283" s="114"/>
    </row>
    <row r="284" spans="1:14">
      <c r="A284" s="114" t="s">
        <v>927</v>
      </c>
      <c r="B284" s="114"/>
    </row>
    <row r="285" spans="1:14">
      <c r="A285" s="114" t="s">
        <v>928</v>
      </c>
      <c r="B285" s="114"/>
    </row>
    <row r="286" spans="1:14">
      <c r="A286" s="114" t="s">
        <v>929</v>
      </c>
      <c r="B286" s="114"/>
    </row>
    <row r="287" spans="1:14">
      <c r="A287" s="114" t="s">
        <v>930</v>
      </c>
      <c r="B287" s="114"/>
    </row>
    <row r="288" spans="1:14">
      <c r="A288" s="114" t="s">
        <v>931</v>
      </c>
      <c r="B288" s="114"/>
    </row>
    <row r="289" spans="1:2">
      <c r="A289" s="114" t="s">
        <v>932</v>
      </c>
      <c r="B289" s="114"/>
    </row>
    <row r="290" spans="1:2">
      <c r="A290" s="114" t="s">
        <v>933</v>
      </c>
      <c r="B290" s="114"/>
    </row>
  </sheetData>
  <sheetProtection algorithmName="SHA-512" hashValue="WTLyCKkiONQdTV/z5SYNorJcEX1akjMTiMn9re5puKVH7NIZ6rHgw5Ea5E/ZJI/iz5fNAs8Yu/qPTZADPkMT0A==" saltValue="Tnt/p3mUBip1zgsZzkWUgg==" spinCount="100000" sheet="1" insertRows="0" selectLockedCells="1"/>
  <mergeCells count="53">
    <mergeCell ref="A209:A268"/>
    <mergeCell ref="B209:B213"/>
    <mergeCell ref="B214:B218"/>
    <mergeCell ref="B219:B223"/>
    <mergeCell ref="B224:B228"/>
    <mergeCell ref="B229:B233"/>
    <mergeCell ref="B234:B238"/>
    <mergeCell ref="B239:B243"/>
    <mergeCell ref="B244:B248"/>
    <mergeCell ref="B249:B253"/>
    <mergeCell ref="B254:B258"/>
    <mergeCell ref="B259:B263"/>
    <mergeCell ref="B264:B268"/>
    <mergeCell ref="B142:B146"/>
    <mergeCell ref="A148:A207"/>
    <mergeCell ref="B148:B152"/>
    <mergeCell ref="B153:B157"/>
    <mergeCell ref="B158:B162"/>
    <mergeCell ref="B163:B167"/>
    <mergeCell ref="B168:B172"/>
    <mergeCell ref="B173:B177"/>
    <mergeCell ref="B178:B182"/>
    <mergeCell ref="B183:B187"/>
    <mergeCell ref="B188:B192"/>
    <mergeCell ref="B193:B197"/>
    <mergeCell ref="B198:B202"/>
    <mergeCell ref="B203:B207"/>
    <mergeCell ref="B61:B65"/>
    <mergeCell ref="B122:B126"/>
    <mergeCell ref="B127:B131"/>
    <mergeCell ref="B132:B136"/>
    <mergeCell ref="B137:B141"/>
    <mergeCell ref="B102:B106"/>
    <mergeCell ref="B107:B111"/>
    <mergeCell ref="B71:B75"/>
    <mergeCell ref="B76:B80"/>
    <mergeCell ref="B81:B85"/>
    <mergeCell ref="A6:E6"/>
    <mergeCell ref="B41:B45"/>
    <mergeCell ref="B31:B35"/>
    <mergeCell ref="B36:B40"/>
    <mergeCell ref="B112:B116"/>
    <mergeCell ref="A26:A85"/>
    <mergeCell ref="B26:B30"/>
    <mergeCell ref="A87:A146"/>
    <mergeCell ref="B117:B121"/>
    <mergeCell ref="B46:B50"/>
    <mergeCell ref="B51:B55"/>
    <mergeCell ref="B56:B60"/>
    <mergeCell ref="B66:B70"/>
    <mergeCell ref="B87:B91"/>
    <mergeCell ref="B92:B96"/>
    <mergeCell ref="B97:B101"/>
  </mergeCells>
  <dataValidations count="1">
    <dataValidation type="list" allowBlank="1" showInputMessage="1" showErrorMessage="1" sqref="D209:D268 D87:D146 D148:D207 D26:D85" xr:uid="{05D16098-3E06-466E-8440-49C7779D167D}">
      <formula1>$A$276:$A$290</formula1>
    </dataValidation>
  </dataValidations>
  <pageMargins left="0.7" right="0.7" top="0.75" bottom="0.75" header="0.3" footer="0.3"/>
  <pageSetup paperSize="9" scale="28" orientation="portrait" horizontalDpi="4294967293" verticalDpi="0" r:id="rId1"/>
  <rowBreaks count="3" manualBreakCount="3">
    <brk id="147" max="5" man="1"/>
    <brk id="272" max="12" man="1"/>
    <brk id="27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1">
    <tabColor theme="2"/>
  </sheetPr>
  <dimension ref="A1:M290"/>
  <sheetViews>
    <sheetView showGridLines="0" view="pageBreakPreview" topLeftCell="J1" zoomScale="79" zoomScaleNormal="61" workbookViewId="0">
      <selection activeCell="B7" sqref="B7"/>
    </sheetView>
  </sheetViews>
  <sheetFormatPr baseColWidth="10" defaultColWidth="11.44140625" defaultRowHeight="14.4"/>
  <cols>
    <col min="1" max="1" width="28.109375" style="1" customWidth="1"/>
    <col min="2" max="2" width="56.88671875" style="1" customWidth="1"/>
    <col min="3" max="3" width="19.6640625" style="41" customWidth="1"/>
    <col min="4" max="4" width="30.44140625" style="41" customWidth="1"/>
    <col min="5" max="5" width="26.5546875" style="41" customWidth="1"/>
    <col min="6" max="6" width="76.44140625" style="1" customWidth="1"/>
    <col min="7" max="7" width="15.5546875" style="41" customWidth="1"/>
    <col min="8" max="8" width="18" style="41" customWidth="1"/>
    <col min="9" max="9" width="52.44140625" style="1" customWidth="1"/>
    <col min="10" max="10" width="15" style="1" customWidth="1"/>
    <col min="11" max="11" width="22.109375" style="1" customWidth="1"/>
    <col min="12" max="12" width="42.5546875" style="1" customWidth="1"/>
    <col min="13" max="13" width="34.109375" style="1" customWidth="1"/>
    <col min="14" max="16384" width="11.44140625" style="1"/>
  </cols>
  <sheetData>
    <row r="1" spans="1:13" ht="39" customHeight="1"/>
    <row r="2" spans="1:13" ht="71.400000000000006" customHeight="1"/>
    <row r="3" spans="1:13" ht="21">
      <c r="A3" s="829" t="s">
        <v>956</v>
      </c>
      <c r="B3" s="829"/>
      <c r="C3" s="829"/>
      <c r="D3" s="829"/>
      <c r="E3" s="829"/>
      <c r="F3" s="829"/>
      <c r="G3" s="829"/>
      <c r="H3" s="829"/>
      <c r="I3" s="829"/>
      <c r="J3" s="829"/>
      <c r="K3" s="758" t="str">
        <f>Instructions!C2</f>
        <v>xxxxxxx</v>
      </c>
      <c r="L3" s="758"/>
      <c r="M3" s="758"/>
    </row>
    <row r="5" spans="1:13" ht="25.35" customHeight="1"/>
    <row r="6" spans="1:13" ht="57" customHeight="1">
      <c r="A6" s="9" t="s">
        <v>957</v>
      </c>
      <c r="B6" s="9" t="s">
        <v>958</v>
      </c>
      <c r="C6" s="8" t="s">
        <v>959</v>
      </c>
      <c r="D6" s="8" t="s">
        <v>960</v>
      </c>
      <c r="E6" s="8" t="s">
        <v>961</v>
      </c>
      <c r="F6" s="9" t="s">
        <v>962</v>
      </c>
      <c r="G6" s="8" t="s">
        <v>963</v>
      </c>
      <c r="H6" s="8" t="s">
        <v>964</v>
      </c>
      <c r="I6" s="9" t="s">
        <v>965</v>
      </c>
      <c r="J6" s="9" t="s">
        <v>966</v>
      </c>
      <c r="K6" s="9" t="s">
        <v>967</v>
      </c>
      <c r="L6" s="9" t="s">
        <v>968</v>
      </c>
      <c r="M6" s="9" t="s">
        <v>969</v>
      </c>
    </row>
    <row r="7" spans="1:13" s="36" customFormat="1" ht="18" customHeight="1">
      <c r="A7" s="830" t="s">
        <v>820</v>
      </c>
      <c r="B7" s="35"/>
      <c r="C7" s="696"/>
      <c r="D7" s="696"/>
      <c r="E7" s="696"/>
      <c r="F7" s="10"/>
      <c r="G7" s="696"/>
      <c r="H7" s="696"/>
      <c r="I7" s="10"/>
      <c r="J7" s="10"/>
      <c r="K7" s="34"/>
      <c r="L7" s="10"/>
      <c r="M7" s="34"/>
    </row>
    <row r="8" spans="1:13" s="36" customFormat="1" ht="18" customHeight="1">
      <c r="A8" s="831"/>
      <c r="B8" s="35"/>
      <c r="C8" s="696"/>
      <c r="D8" s="696"/>
      <c r="E8" s="696"/>
      <c r="F8" s="10"/>
      <c r="G8" s="696"/>
      <c r="H8" s="696"/>
      <c r="I8" s="10"/>
      <c r="J8" s="10"/>
      <c r="K8" s="34"/>
      <c r="L8" s="10"/>
      <c r="M8" s="34"/>
    </row>
    <row r="9" spans="1:13" s="36" customFormat="1" ht="18" customHeight="1">
      <c r="A9" s="831"/>
      <c r="B9" s="35"/>
      <c r="C9" s="696"/>
      <c r="D9" s="696"/>
      <c r="E9" s="696"/>
      <c r="F9" s="10"/>
      <c r="G9" s="696"/>
      <c r="H9" s="696"/>
      <c r="I9" s="10"/>
      <c r="J9" s="10"/>
      <c r="K9" s="34"/>
      <c r="L9" s="10"/>
      <c r="M9" s="34"/>
    </row>
    <row r="10" spans="1:13" s="36" customFormat="1" ht="18" customHeight="1">
      <c r="A10" s="831"/>
      <c r="B10" s="35"/>
      <c r="C10" s="696"/>
      <c r="D10" s="696"/>
      <c r="E10" s="696"/>
      <c r="F10" s="10"/>
      <c r="G10" s="696"/>
      <c r="H10" s="696"/>
      <c r="I10" s="10"/>
      <c r="J10" s="10"/>
      <c r="K10" s="34"/>
      <c r="L10" s="10"/>
      <c r="M10" s="34"/>
    </row>
    <row r="11" spans="1:13" s="36" customFormat="1" ht="18" customHeight="1">
      <c r="A11" s="831"/>
      <c r="B11" s="35"/>
      <c r="C11" s="696"/>
      <c r="D11" s="696"/>
      <c r="E11" s="696"/>
      <c r="F11" s="10"/>
      <c r="G11" s="696"/>
      <c r="H11" s="696"/>
      <c r="I11" s="10"/>
      <c r="J11" s="10"/>
      <c r="K11" s="34"/>
      <c r="L11" s="10"/>
      <c r="M11" s="34"/>
    </row>
    <row r="12" spans="1:13" s="36" customFormat="1" ht="18" customHeight="1">
      <c r="A12" s="831"/>
      <c r="B12" s="35"/>
      <c r="C12" s="696"/>
      <c r="D12" s="696"/>
      <c r="E12" s="696"/>
      <c r="F12" s="10"/>
      <c r="G12" s="696"/>
      <c r="H12" s="696"/>
      <c r="I12" s="10"/>
      <c r="J12" s="10"/>
      <c r="K12" s="34"/>
      <c r="L12" s="10"/>
      <c r="M12" s="34"/>
    </row>
    <row r="13" spans="1:13" s="36" customFormat="1" ht="18" customHeight="1">
      <c r="A13" s="831"/>
      <c r="B13" s="35"/>
      <c r="C13" s="696"/>
      <c r="D13" s="696"/>
      <c r="E13" s="696"/>
      <c r="F13" s="10"/>
      <c r="G13" s="696"/>
      <c r="H13" s="696"/>
      <c r="I13" s="10"/>
      <c r="J13" s="10"/>
      <c r="K13" s="34"/>
      <c r="L13" s="10"/>
      <c r="M13" s="34"/>
    </row>
    <row r="14" spans="1:13" s="36" customFormat="1" ht="18" customHeight="1">
      <c r="A14" s="831"/>
      <c r="B14" s="35"/>
      <c r="C14" s="696"/>
      <c r="D14" s="696"/>
      <c r="E14" s="696"/>
      <c r="F14" s="10"/>
      <c r="G14" s="696"/>
      <c r="H14" s="696"/>
      <c r="I14" s="10"/>
      <c r="J14" s="10"/>
      <c r="K14" s="34"/>
      <c r="L14" s="10"/>
      <c r="M14" s="34"/>
    </row>
    <row r="15" spans="1:13" s="36" customFormat="1" ht="18" customHeight="1">
      <c r="A15" s="831"/>
      <c r="B15" s="35"/>
      <c r="C15" s="696"/>
      <c r="D15" s="696"/>
      <c r="E15" s="696"/>
      <c r="F15" s="10"/>
      <c r="G15" s="696"/>
      <c r="H15" s="696"/>
      <c r="I15" s="10"/>
      <c r="J15" s="10"/>
      <c r="K15" s="34"/>
      <c r="L15" s="10"/>
      <c r="M15" s="34"/>
    </row>
    <row r="16" spans="1:13" s="36" customFormat="1" ht="18" customHeight="1">
      <c r="A16" s="831"/>
      <c r="B16" s="35"/>
      <c r="C16" s="696"/>
      <c r="D16" s="696"/>
      <c r="E16" s="696"/>
      <c r="F16" s="10"/>
      <c r="G16" s="696"/>
      <c r="H16" s="696"/>
      <c r="I16" s="10"/>
      <c r="J16" s="10"/>
      <c r="K16" s="34"/>
      <c r="L16" s="10"/>
      <c r="M16" s="34"/>
    </row>
    <row r="17" spans="1:13" s="36" customFormat="1" ht="18" customHeight="1">
      <c r="A17" s="831"/>
      <c r="B17" s="35"/>
      <c r="C17" s="696"/>
      <c r="D17" s="696"/>
      <c r="E17" s="696"/>
      <c r="F17" s="10"/>
      <c r="G17" s="696"/>
      <c r="H17" s="696"/>
      <c r="I17" s="10"/>
      <c r="J17" s="10"/>
      <c r="K17" s="34"/>
      <c r="L17" s="10"/>
      <c r="M17" s="34"/>
    </row>
    <row r="18" spans="1:13" s="36" customFormat="1" ht="18" customHeight="1">
      <c r="A18" s="831"/>
      <c r="B18" s="35"/>
      <c r="C18" s="696"/>
      <c r="D18" s="696"/>
      <c r="E18" s="696"/>
      <c r="F18" s="10"/>
      <c r="G18" s="696"/>
      <c r="H18" s="696"/>
      <c r="I18" s="10"/>
      <c r="J18" s="10"/>
      <c r="K18" s="34"/>
      <c r="L18" s="10"/>
      <c r="M18" s="34"/>
    </row>
    <row r="19" spans="1:13" s="36" customFormat="1" ht="18" customHeight="1">
      <c r="A19" s="831"/>
      <c r="B19" s="35"/>
      <c r="C19" s="696"/>
      <c r="D19" s="696"/>
      <c r="E19" s="696"/>
      <c r="F19" s="10"/>
      <c r="G19" s="696"/>
      <c r="H19" s="696"/>
      <c r="I19" s="10"/>
      <c r="J19" s="10"/>
      <c r="K19" s="34"/>
      <c r="L19" s="10"/>
      <c r="M19" s="34"/>
    </row>
    <row r="20" spans="1:13" s="36" customFormat="1" ht="18" customHeight="1">
      <c r="A20" s="831"/>
      <c r="B20" s="35"/>
      <c r="C20" s="696"/>
      <c r="D20" s="696"/>
      <c r="E20" s="696"/>
      <c r="F20" s="10"/>
      <c r="G20" s="696"/>
      <c r="H20" s="696"/>
      <c r="I20" s="10"/>
      <c r="J20" s="10"/>
      <c r="K20" s="34"/>
      <c r="L20" s="10"/>
      <c r="M20" s="34"/>
    </row>
    <row r="21" spans="1:13" s="36" customFormat="1" ht="18" customHeight="1">
      <c r="A21" s="831"/>
      <c r="B21" s="35"/>
      <c r="C21" s="696"/>
      <c r="D21" s="696"/>
      <c r="E21" s="696"/>
      <c r="F21" s="10"/>
      <c r="G21" s="696"/>
      <c r="H21" s="696"/>
      <c r="I21" s="10"/>
      <c r="J21" s="10"/>
      <c r="K21" s="34"/>
      <c r="L21" s="10"/>
      <c r="M21" s="34"/>
    </row>
    <row r="22" spans="1:13" s="36" customFormat="1" ht="18" customHeight="1">
      <c r="A22" s="831"/>
      <c r="B22" s="35"/>
      <c r="C22" s="696"/>
      <c r="D22" s="696"/>
      <c r="E22" s="696"/>
      <c r="F22" s="10"/>
      <c r="G22" s="696"/>
      <c r="H22" s="696"/>
      <c r="I22" s="10"/>
      <c r="J22" s="10"/>
      <c r="K22" s="34"/>
      <c r="L22" s="10"/>
      <c r="M22" s="34"/>
    </row>
    <row r="23" spans="1:13" s="36" customFormat="1" ht="18" customHeight="1">
      <c r="A23" s="831"/>
      <c r="B23" s="35"/>
      <c r="C23" s="696"/>
      <c r="D23" s="696"/>
      <c r="E23" s="696"/>
      <c r="F23" s="10"/>
      <c r="G23" s="696"/>
      <c r="H23" s="696"/>
      <c r="I23" s="10"/>
      <c r="J23" s="10"/>
      <c r="K23" s="34"/>
      <c r="L23" s="10"/>
      <c r="M23" s="34"/>
    </row>
    <row r="24" spans="1:13" s="36" customFormat="1" ht="18" customHeight="1">
      <c r="A24" s="831"/>
      <c r="B24" s="35"/>
      <c r="C24" s="696"/>
      <c r="D24" s="696"/>
      <c r="E24" s="696"/>
      <c r="F24" s="10"/>
      <c r="G24" s="696"/>
      <c r="H24" s="696"/>
      <c r="I24" s="10"/>
      <c r="J24" s="10"/>
      <c r="K24" s="34"/>
      <c r="L24" s="10"/>
      <c r="M24" s="34"/>
    </row>
    <row r="25" spans="1:13" s="36" customFormat="1" ht="18" customHeight="1">
      <c r="A25" s="831"/>
      <c r="B25" s="35"/>
      <c r="C25" s="696"/>
      <c r="D25" s="696"/>
      <c r="E25" s="696"/>
      <c r="F25" s="10"/>
      <c r="G25" s="696"/>
      <c r="H25" s="696"/>
      <c r="I25" s="10"/>
      <c r="J25" s="10"/>
      <c r="K25" s="34"/>
      <c r="L25" s="10"/>
      <c r="M25" s="34"/>
    </row>
    <row r="26" spans="1:13" s="36" customFormat="1" ht="18" customHeight="1">
      <c r="A26" s="831"/>
      <c r="B26" s="35"/>
      <c r="C26" s="696"/>
      <c r="D26" s="696"/>
      <c r="E26" s="696"/>
      <c r="F26" s="10"/>
      <c r="G26" s="696"/>
      <c r="H26" s="696"/>
      <c r="I26" s="10"/>
      <c r="J26" s="10"/>
      <c r="K26" s="34"/>
      <c r="L26" s="10"/>
      <c r="M26" s="34"/>
    </row>
    <row r="27" spans="1:13" s="36" customFormat="1" ht="18" customHeight="1">
      <c r="A27" s="831"/>
      <c r="B27" s="35"/>
      <c r="C27" s="696"/>
      <c r="D27" s="696"/>
      <c r="E27" s="696"/>
      <c r="F27" s="10"/>
      <c r="G27" s="696"/>
      <c r="H27" s="696"/>
      <c r="I27" s="10"/>
      <c r="J27" s="10"/>
      <c r="K27" s="34"/>
      <c r="L27" s="10"/>
      <c r="M27" s="34"/>
    </row>
    <row r="28" spans="1:13" s="36" customFormat="1" ht="18" customHeight="1">
      <c r="A28" s="831"/>
      <c r="B28" s="35"/>
      <c r="C28" s="696"/>
      <c r="D28" s="696"/>
      <c r="E28" s="696"/>
      <c r="F28" s="10"/>
      <c r="G28" s="696"/>
      <c r="H28" s="696"/>
      <c r="I28" s="10"/>
      <c r="J28" s="10"/>
      <c r="K28" s="34"/>
      <c r="L28" s="10"/>
      <c r="M28" s="34"/>
    </row>
    <row r="29" spans="1:13" s="36" customFormat="1" ht="18" customHeight="1">
      <c r="A29" s="831"/>
      <c r="B29" s="244"/>
      <c r="C29" s="697"/>
      <c r="D29" s="697"/>
      <c r="E29" s="697"/>
      <c r="F29" s="245"/>
      <c r="G29" s="697"/>
      <c r="H29" s="697"/>
      <c r="I29" s="245"/>
      <c r="J29" s="245"/>
      <c r="K29" s="245"/>
      <c r="L29" s="245"/>
      <c r="M29" s="246">
        <f>SUM(M7:M28)</f>
        <v>0</v>
      </c>
    </row>
    <row r="30" spans="1:13" s="36" customFormat="1" ht="18" customHeight="1">
      <c r="A30" s="832" t="s">
        <v>71</v>
      </c>
      <c r="B30" s="35"/>
      <c r="C30" s="696"/>
      <c r="D30" s="696"/>
      <c r="E30" s="696"/>
      <c r="F30" s="10"/>
      <c r="G30" s="696"/>
      <c r="H30" s="696"/>
      <c r="I30" s="10"/>
      <c r="J30" s="10"/>
      <c r="K30" s="34"/>
      <c r="L30" s="10"/>
      <c r="M30" s="34"/>
    </row>
    <row r="31" spans="1:13" s="36" customFormat="1" ht="18" customHeight="1">
      <c r="A31" s="833"/>
      <c r="B31" s="35"/>
      <c r="C31" s="696"/>
      <c r="D31" s="696"/>
      <c r="E31" s="696"/>
      <c r="F31" s="10"/>
      <c r="G31" s="696"/>
      <c r="H31" s="696"/>
      <c r="I31" s="10"/>
      <c r="J31" s="10"/>
      <c r="K31" s="34"/>
      <c r="L31" s="10"/>
      <c r="M31" s="34"/>
    </row>
    <row r="32" spans="1:13" s="36" customFormat="1" ht="18" customHeight="1">
      <c r="A32" s="833"/>
      <c r="B32" s="35"/>
      <c r="C32" s="696"/>
      <c r="D32" s="696"/>
      <c r="E32" s="696"/>
      <c r="F32" s="10"/>
      <c r="G32" s="696"/>
      <c r="H32" s="696"/>
      <c r="I32" s="10"/>
      <c r="J32" s="10"/>
      <c r="K32" s="34"/>
      <c r="L32" s="10"/>
      <c r="M32" s="34"/>
    </row>
    <row r="33" spans="1:13" s="36" customFormat="1" ht="18" customHeight="1">
      <c r="A33" s="833"/>
      <c r="B33" s="35"/>
      <c r="C33" s="696"/>
      <c r="D33" s="696"/>
      <c r="E33" s="696"/>
      <c r="F33" s="10"/>
      <c r="G33" s="696"/>
      <c r="H33" s="696"/>
      <c r="I33" s="10"/>
      <c r="J33" s="10"/>
      <c r="K33" s="34"/>
      <c r="L33" s="10"/>
      <c r="M33" s="34"/>
    </row>
    <row r="34" spans="1:13" s="36" customFormat="1" ht="18" customHeight="1">
      <c r="A34" s="833"/>
      <c r="B34" s="35"/>
      <c r="C34" s="696"/>
      <c r="D34" s="696"/>
      <c r="E34" s="696"/>
      <c r="F34" s="10"/>
      <c r="G34" s="696"/>
      <c r="H34" s="696"/>
      <c r="I34" s="10"/>
      <c r="J34" s="10"/>
      <c r="K34" s="34"/>
      <c r="L34" s="10"/>
      <c r="M34" s="34"/>
    </row>
    <row r="35" spans="1:13" ht="18" customHeight="1">
      <c r="A35" s="833"/>
      <c r="B35" s="35"/>
      <c r="C35" s="696"/>
      <c r="D35" s="696"/>
      <c r="E35" s="696"/>
      <c r="F35" s="10"/>
      <c r="G35" s="696"/>
      <c r="H35" s="696"/>
      <c r="I35" s="10"/>
      <c r="J35" s="10"/>
      <c r="K35" s="34"/>
      <c r="L35" s="10"/>
      <c r="M35" s="34"/>
    </row>
    <row r="36" spans="1:13" s="36" customFormat="1" ht="18" customHeight="1">
      <c r="A36" s="833"/>
      <c r="B36" s="35"/>
      <c r="C36" s="696"/>
      <c r="D36" s="696"/>
      <c r="E36" s="696"/>
      <c r="F36" s="10"/>
      <c r="G36" s="696"/>
      <c r="H36" s="696"/>
      <c r="I36" s="10"/>
      <c r="J36" s="10"/>
      <c r="K36" s="34"/>
      <c r="L36" s="10"/>
      <c r="M36" s="34"/>
    </row>
    <row r="37" spans="1:13" s="36" customFormat="1" ht="18" customHeight="1">
      <c r="A37" s="833"/>
      <c r="B37" s="35"/>
      <c r="C37" s="696"/>
      <c r="D37" s="696"/>
      <c r="E37" s="696"/>
      <c r="F37" s="10"/>
      <c r="G37" s="696"/>
      <c r="H37" s="696"/>
      <c r="I37" s="10"/>
      <c r="J37" s="10"/>
      <c r="K37" s="34"/>
      <c r="L37" s="10"/>
      <c r="M37" s="34"/>
    </row>
    <row r="38" spans="1:13" s="36" customFormat="1" ht="18" customHeight="1">
      <c r="A38" s="833"/>
      <c r="B38" s="35"/>
      <c r="C38" s="696"/>
      <c r="D38" s="696"/>
      <c r="E38" s="696"/>
      <c r="F38" s="10"/>
      <c r="G38" s="696"/>
      <c r="H38" s="696"/>
      <c r="I38" s="10"/>
      <c r="J38" s="10"/>
      <c r="K38" s="34"/>
      <c r="L38" s="10"/>
      <c r="M38" s="34"/>
    </row>
    <row r="39" spans="1:13" s="36" customFormat="1" ht="18" customHeight="1">
      <c r="A39" s="833"/>
      <c r="B39" s="35"/>
      <c r="C39" s="696"/>
      <c r="D39" s="696"/>
      <c r="E39" s="696"/>
      <c r="F39" s="10"/>
      <c r="G39" s="696"/>
      <c r="H39" s="696"/>
      <c r="I39" s="10"/>
      <c r="J39" s="10"/>
      <c r="K39" s="34"/>
      <c r="L39" s="10"/>
      <c r="M39" s="34"/>
    </row>
    <row r="40" spans="1:13" s="36" customFormat="1" ht="18" customHeight="1">
      <c r="A40" s="833"/>
      <c r="B40" s="35"/>
      <c r="C40" s="696"/>
      <c r="D40" s="696"/>
      <c r="E40" s="696"/>
      <c r="F40" s="10"/>
      <c r="G40" s="696"/>
      <c r="H40" s="696"/>
      <c r="I40" s="10"/>
      <c r="J40" s="10"/>
      <c r="K40" s="34"/>
      <c r="L40" s="10"/>
      <c r="M40" s="34"/>
    </row>
    <row r="41" spans="1:13" s="36" customFormat="1" ht="18" customHeight="1">
      <c r="A41" s="833"/>
      <c r="B41" s="35"/>
      <c r="C41" s="696"/>
      <c r="D41" s="696"/>
      <c r="E41" s="696"/>
      <c r="F41" s="10"/>
      <c r="G41" s="696"/>
      <c r="H41" s="696"/>
      <c r="I41" s="10"/>
      <c r="J41" s="10"/>
      <c r="K41" s="34"/>
      <c r="L41" s="10"/>
      <c r="M41" s="34"/>
    </row>
    <row r="42" spans="1:13" s="36" customFormat="1" ht="18" customHeight="1">
      <c r="A42" s="833"/>
      <c r="B42" s="35"/>
      <c r="C42" s="696"/>
      <c r="D42" s="696"/>
      <c r="E42" s="696"/>
      <c r="F42" s="10"/>
      <c r="G42" s="696"/>
      <c r="H42" s="696"/>
      <c r="I42" s="10"/>
      <c r="J42" s="10"/>
      <c r="K42" s="34"/>
      <c r="L42" s="10"/>
      <c r="M42" s="34"/>
    </row>
    <row r="43" spans="1:13" s="36" customFormat="1" ht="18" customHeight="1">
      <c r="A43" s="833"/>
      <c r="B43" s="35"/>
      <c r="C43" s="696"/>
      <c r="D43" s="696"/>
      <c r="E43" s="696"/>
      <c r="F43" s="10"/>
      <c r="G43" s="696"/>
      <c r="H43" s="696"/>
      <c r="I43" s="10"/>
      <c r="J43" s="10"/>
      <c r="K43" s="34"/>
      <c r="L43" s="10"/>
      <c r="M43" s="34"/>
    </row>
    <row r="44" spans="1:13" s="36" customFormat="1" ht="18" customHeight="1">
      <c r="A44" s="833"/>
      <c r="B44" s="35"/>
      <c r="C44" s="696"/>
      <c r="D44" s="696"/>
      <c r="E44" s="696"/>
      <c r="F44" s="10"/>
      <c r="G44" s="696"/>
      <c r="H44" s="696"/>
      <c r="I44" s="10"/>
      <c r="J44" s="10"/>
      <c r="K44" s="34"/>
      <c r="L44" s="10"/>
      <c r="M44" s="34"/>
    </row>
    <row r="45" spans="1:13" ht="18" customHeight="1">
      <c r="A45" s="833"/>
      <c r="B45" s="35"/>
      <c r="C45" s="696"/>
      <c r="D45" s="696"/>
      <c r="E45" s="696"/>
      <c r="F45" s="10"/>
      <c r="G45" s="696"/>
      <c r="H45" s="696"/>
      <c r="I45" s="10"/>
      <c r="J45" s="10"/>
      <c r="K45" s="34"/>
      <c r="L45" s="10"/>
      <c r="M45" s="34"/>
    </row>
    <row r="46" spans="1:13" s="36" customFormat="1" ht="18" customHeight="1">
      <c r="A46" s="833"/>
      <c r="B46" s="35"/>
      <c r="C46" s="696"/>
      <c r="D46" s="696"/>
      <c r="E46" s="696"/>
      <c r="F46" s="10"/>
      <c r="G46" s="696"/>
      <c r="H46" s="696"/>
      <c r="I46" s="10"/>
      <c r="J46" s="10"/>
      <c r="K46" s="34"/>
      <c r="L46" s="10"/>
      <c r="M46" s="34"/>
    </row>
    <row r="47" spans="1:13" s="36" customFormat="1" ht="18" customHeight="1">
      <c r="A47" s="833"/>
      <c r="B47" s="35"/>
      <c r="C47" s="696"/>
      <c r="D47" s="696"/>
      <c r="E47" s="696"/>
      <c r="F47" s="10"/>
      <c r="G47" s="696"/>
      <c r="H47" s="696"/>
      <c r="I47" s="10"/>
      <c r="J47" s="10"/>
      <c r="K47" s="34"/>
      <c r="L47" s="10"/>
      <c r="M47" s="34"/>
    </row>
    <row r="48" spans="1:13" s="36" customFormat="1" ht="18" customHeight="1">
      <c r="A48" s="833"/>
      <c r="B48" s="35"/>
      <c r="C48" s="696"/>
      <c r="D48" s="696"/>
      <c r="E48" s="696"/>
      <c r="F48" s="10"/>
      <c r="G48" s="696"/>
      <c r="H48" s="696"/>
      <c r="I48" s="10"/>
      <c r="J48" s="10"/>
      <c r="K48" s="34"/>
      <c r="L48" s="10"/>
      <c r="M48" s="34"/>
    </row>
    <row r="49" spans="1:13" s="36" customFormat="1" ht="18" customHeight="1">
      <c r="A49" s="833"/>
      <c r="B49" s="35"/>
      <c r="C49" s="696"/>
      <c r="D49" s="696"/>
      <c r="E49" s="696"/>
      <c r="F49" s="10"/>
      <c r="G49" s="696"/>
      <c r="H49" s="696"/>
      <c r="I49" s="10"/>
      <c r="J49" s="10"/>
      <c r="K49" s="34"/>
      <c r="L49" s="10"/>
      <c r="M49" s="34"/>
    </row>
    <row r="50" spans="1:13" s="36" customFormat="1" ht="18" customHeight="1">
      <c r="A50" s="833"/>
      <c r="B50" s="35"/>
      <c r="C50" s="696"/>
      <c r="D50" s="696"/>
      <c r="E50" s="696"/>
      <c r="F50" s="10"/>
      <c r="G50" s="696"/>
      <c r="H50" s="696"/>
      <c r="I50" s="10"/>
      <c r="J50" s="10"/>
      <c r="K50" s="34"/>
      <c r="L50" s="10"/>
      <c r="M50" s="34"/>
    </row>
    <row r="51" spans="1:13" s="36" customFormat="1" ht="18" customHeight="1">
      <c r="A51" s="833"/>
      <c r="B51" s="35"/>
      <c r="C51" s="696"/>
      <c r="D51" s="696"/>
      <c r="E51" s="696"/>
      <c r="F51" s="10"/>
      <c r="G51" s="696"/>
      <c r="H51" s="696"/>
      <c r="I51" s="10"/>
      <c r="J51" s="10"/>
      <c r="K51" s="34"/>
      <c r="L51" s="10"/>
      <c r="M51" s="34"/>
    </row>
    <row r="52" spans="1:13" s="36" customFormat="1" ht="18" customHeight="1">
      <c r="A52" s="833"/>
      <c r="B52" s="247"/>
      <c r="C52" s="698"/>
      <c r="D52" s="698"/>
      <c r="E52" s="698"/>
      <c r="F52" s="248"/>
      <c r="G52" s="698"/>
      <c r="H52" s="698"/>
      <c r="I52" s="248"/>
      <c r="J52" s="248"/>
      <c r="K52" s="248"/>
      <c r="L52" s="248"/>
      <c r="M52" s="249">
        <f>SUM(M30:M51)</f>
        <v>0</v>
      </c>
    </row>
    <row r="53" spans="1:13" s="36" customFormat="1" ht="18" customHeight="1">
      <c r="A53" s="834" t="s">
        <v>970</v>
      </c>
      <c r="B53" s="35"/>
      <c r="C53" s="696"/>
      <c r="D53" s="696"/>
      <c r="E53" s="696"/>
      <c r="F53" s="10"/>
      <c r="G53" s="696"/>
      <c r="H53" s="696"/>
      <c r="I53" s="10"/>
      <c r="J53" s="10"/>
      <c r="K53" s="34"/>
      <c r="L53" s="10"/>
      <c r="M53" s="34"/>
    </row>
    <row r="54" spans="1:13" s="36" customFormat="1" ht="18" customHeight="1">
      <c r="A54" s="835"/>
      <c r="B54" s="35"/>
      <c r="C54" s="696"/>
      <c r="D54" s="696"/>
      <c r="E54" s="696"/>
      <c r="F54" s="10"/>
      <c r="G54" s="696"/>
      <c r="H54" s="696"/>
      <c r="I54" s="10"/>
      <c r="J54" s="10"/>
      <c r="K54" s="34"/>
      <c r="L54" s="10"/>
      <c r="M54" s="34"/>
    </row>
    <row r="55" spans="1:13" ht="18" customHeight="1">
      <c r="A55" s="835"/>
      <c r="B55" s="35"/>
      <c r="C55" s="696"/>
      <c r="D55" s="696"/>
      <c r="E55" s="696"/>
      <c r="F55" s="10"/>
      <c r="G55" s="696"/>
      <c r="H55" s="696"/>
      <c r="I55" s="10"/>
      <c r="J55" s="10"/>
      <c r="K55" s="34"/>
      <c r="L55" s="10"/>
      <c r="M55" s="34"/>
    </row>
    <row r="56" spans="1:13" s="36" customFormat="1" ht="18" customHeight="1">
      <c r="A56" s="835"/>
      <c r="B56" s="35"/>
      <c r="C56" s="696"/>
      <c r="D56" s="696"/>
      <c r="E56" s="696"/>
      <c r="F56" s="10"/>
      <c r="G56" s="696"/>
      <c r="H56" s="696"/>
      <c r="I56" s="10"/>
      <c r="J56" s="10"/>
      <c r="K56" s="34"/>
      <c r="L56" s="10"/>
      <c r="M56" s="34"/>
    </row>
    <row r="57" spans="1:13" s="36" customFormat="1" ht="18" customHeight="1">
      <c r="A57" s="835"/>
      <c r="B57" s="35"/>
      <c r="C57" s="696"/>
      <c r="D57" s="696"/>
      <c r="E57" s="696"/>
      <c r="F57" s="10"/>
      <c r="G57" s="696"/>
      <c r="H57" s="696"/>
      <c r="I57" s="10"/>
      <c r="J57" s="10"/>
      <c r="K57" s="34"/>
      <c r="L57" s="10"/>
      <c r="M57" s="34"/>
    </row>
    <row r="58" spans="1:13" s="36" customFormat="1" ht="18" customHeight="1">
      <c r="A58" s="835"/>
      <c r="B58" s="35"/>
      <c r="C58" s="696"/>
      <c r="D58" s="696"/>
      <c r="E58" s="696"/>
      <c r="F58" s="10"/>
      <c r="G58" s="696"/>
      <c r="H58" s="696"/>
      <c r="I58" s="10"/>
      <c r="J58" s="10"/>
      <c r="K58" s="34"/>
      <c r="L58" s="10"/>
      <c r="M58" s="34"/>
    </row>
    <row r="59" spans="1:13" s="36" customFormat="1" ht="18" customHeight="1">
      <c r="A59" s="835"/>
      <c r="B59" s="35"/>
      <c r="C59" s="696"/>
      <c r="D59" s="696"/>
      <c r="E59" s="696"/>
      <c r="F59" s="10"/>
      <c r="G59" s="696"/>
      <c r="H59" s="696"/>
      <c r="I59" s="10"/>
      <c r="J59" s="10"/>
      <c r="K59" s="34"/>
      <c r="L59" s="10"/>
      <c r="M59" s="34"/>
    </row>
    <row r="60" spans="1:13" s="36" customFormat="1" ht="18" customHeight="1">
      <c r="A60" s="835"/>
      <c r="B60" s="35"/>
      <c r="C60" s="696"/>
      <c r="D60" s="696"/>
      <c r="E60" s="696"/>
      <c r="F60" s="10"/>
      <c r="G60" s="696"/>
      <c r="H60" s="696"/>
      <c r="I60" s="10"/>
      <c r="J60" s="10"/>
      <c r="K60" s="34"/>
      <c r="L60" s="10"/>
      <c r="M60" s="34"/>
    </row>
    <row r="61" spans="1:13" s="36" customFormat="1" ht="18" customHeight="1">
      <c r="A61" s="835"/>
      <c r="B61" s="35"/>
      <c r="C61" s="696"/>
      <c r="D61" s="696"/>
      <c r="E61" s="696"/>
      <c r="F61" s="10"/>
      <c r="G61" s="696"/>
      <c r="H61" s="696"/>
      <c r="I61" s="10"/>
      <c r="J61" s="10"/>
      <c r="K61" s="34"/>
      <c r="L61" s="10"/>
      <c r="M61" s="34"/>
    </row>
    <row r="62" spans="1:13" s="36" customFormat="1" ht="18" customHeight="1">
      <c r="A62" s="835"/>
      <c r="B62" s="35"/>
      <c r="C62" s="696"/>
      <c r="D62" s="696"/>
      <c r="E62" s="696"/>
      <c r="F62" s="10"/>
      <c r="G62" s="696"/>
      <c r="H62" s="696"/>
      <c r="I62" s="10"/>
      <c r="J62" s="10"/>
      <c r="K62" s="34"/>
      <c r="L62" s="10"/>
      <c r="M62" s="34"/>
    </row>
    <row r="63" spans="1:13" s="36" customFormat="1" ht="18" customHeight="1">
      <c r="A63" s="835"/>
      <c r="B63" s="35"/>
      <c r="C63" s="696"/>
      <c r="D63" s="696"/>
      <c r="E63" s="696"/>
      <c r="F63" s="10"/>
      <c r="G63" s="696"/>
      <c r="H63" s="696"/>
      <c r="I63" s="10"/>
      <c r="J63" s="10"/>
      <c r="K63" s="34"/>
      <c r="L63" s="10"/>
      <c r="M63" s="34"/>
    </row>
    <row r="64" spans="1:13" s="36" customFormat="1" ht="18" customHeight="1">
      <c r="A64" s="835"/>
      <c r="B64" s="35"/>
      <c r="C64" s="696"/>
      <c r="D64" s="696"/>
      <c r="E64" s="696"/>
      <c r="F64" s="10"/>
      <c r="G64" s="696"/>
      <c r="H64" s="696"/>
      <c r="I64" s="10"/>
      <c r="J64" s="10"/>
      <c r="K64" s="34"/>
      <c r="L64" s="10"/>
      <c r="M64" s="34"/>
    </row>
    <row r="65" spans="1:13" ht="18" customHeight="1">
      <c r="A65" s="835"/>
      <c r="B65" s="35"/>
      <c r="C65" s="696"/>
      <c r="D65" s="696"/>
      <c r="E65" s="696"/>
      <c r="F65" s="10"/>
      <c r="G65" s="696"/>
      <c r="H65" s="696"/>
      <c r="I65" s="10"/>
      <c r="J65" s="10"/>
      <c r="K65" s="34"/>
      <c r="L65" s="10"/>
      <c r="M65" s="34"/>
    </row>
    <row r="66" spans="1:13" s="36" customFormat="1" ht="18" customHeight="1">
      <c r="A66" s="835"/>
      <c r="B66" s="35"/>
      <c r="C66" s="696"/>
      <c r="D66" s="696"/>
      <c r="E66" s="696"/>
      <c r="F66" s="10"/>
      <c r="G66" s="696"/>
      <c r="H66" s="696"/>
      <c r="I66" s="10"/>
      <c r="J66" s="10"/>
      <c r="K66" s="34"/>
      <c r="L66" s="10"/>
      <c r="M66" s="34"/>
    </row>
    <row r="67" spans="1:13" s="36" customFormat="1" ht="18" customHeight="1">
      <c r="A67" s="835"/>
      <c r="B67" s="35"/>
      <c r="C67" s="696"/>
      <c r="D67" s="696"/>
      <c r="E67" s="696"/>
      <c r="F67" s="10"/>
      <c r="G67" s="696"/>
      <c r="H67" s="696"/>
      <c r="I67" s="10"/>
      <c r="J67" s="10"/>
      <c r="K67" s="34"/>
      <c r="L67" s="10"/>
      <c r="M67" s="34"/>
    </row>
    <row r="68" spans="1:13" s="36" customFormat="1" ht="18" customHeight="1">
      <c r="A68" s="835"/>
      <c r="B68" s="35"/>
      <c r="C68" s="696"/>
      <c r="D68" s="696"/>
      <c r="E68" s="696"/>
      <c r="F68" s="10"/>
      <c r="G68" s="696"/>
      <c r="H68" s="696"/>
      <c r="I68" s="10"/>
      <c r="J68" s="10"/>
      <c r="K68" s="34"/>
      <c r="L68" s="10"/>
      <c r="M68" s="34"/>
    </row>
    <row r="69" spans="1:13" s="36" customFormat="1" ht="18" customHeight="1">
      <c r="A69" s="835"/>
      <c r="B69" s="35"/>
      <c r="C69" s="696"/>
      <c r="D69" s="696"/>
      <c r="E69" s="696"/>
      <c r="F69" s="10"/>
      <c r="G69" s="696"/>
      <c r="H69" s="696"/>
      <c r="I69" s="10"/>
      <c r="J69" s="10"/>
      <c r="K69" s="34"/>
      <c r="L69" s="10"/>
      <c r="M69" s="34"/>
    </row>
    <row r="70" spans="1:13" s="36" customFormat="1" ht="18" customHeight="1">
      <c r="A70" s="835"/>
      <c r="B70" s="35"/>
      <c r="C70" s="696"/>
      <c r="D70" s="696"/>
      <c r="E70" s="696"/>
      <c r="F70" s="10"/>
      <c r="G70" s="696"/>
      <c r="H70" s="696"/>
      <c r="I70" s="10"/>
      <c r="J70" s="10"/>
      <c r="K70" s="34"/>
      <c r="L70" s="10"/>
      <c r="M70" s="34"/>
    </row>
    <row r="71" spans="1:13" s="36" customFormat="1" ht="18" customHeight="1">
      <c r="A71" s="835"/>
      <c r="B71" s="35"/>
      <c r="C71" s="696"/>
      <c r="D71" s="696"/>
      <c r="E71" s="696"/>
      <c r="F71" s="10"/>
      <c r="G71" s="696"/>
      <c r="H71" s="696"/>
      <c r="I71" s="10"/>
      <c r="J71" s="10"/>
      <c r="K71" s="34"/>
      <c r="L71" s="10"/>
      <c r="M71" s="34"/>
    </row>
    <row r="72" spans="1:13" s="36" customFormat="1" ht="18" customHeight="1">
      <c r="A72" s="835"/>
      <c r="B72" s="35"/>
      <c r="C72" s="696"/>
      <c r="D72" s="696"/>
      <c r="E72" s="696"/>
      <c r="F72" s="10"/>
      <c r="G72" s="696"/>
      <c r="H72" s="696"/>
      <c r="I72" s="10"/>
      <c r="J72" s="10"/>
      <c r="K72" s="34"/>
      <c r="L72" s="10"/>
      <c r="M72" s="34"/>
    </row>
    <row r="73" spans="1:13" s="36" customFormat="1" ht="18" customHeight="1">
      <c r="A73" s="835"/>
      <c r="B73" s="35"/>
      <c r="C73" s="696"/>
      <c r="D73" s="696"/>
      <c r="E73" s="696"/>
      <c r="F73" s="10"/>
      <c r="G73" s="696"/>
      <c r="H73" s="696"/>
      <c r="I73" s="10"/>
      <c r="J73" s="10"/>
      <c r="K73" s="34"/>
      <c r="L73" s="10"/>
      <c r="M73" s="34"/>
    </row>
    <row r="74" spans="1:13" s="36" customFormat="1" ht="18" customHeight="1">
      <c r="A74" s="835"/>
      <c r="B74" s="35"/>
      <c r="C74" s="696"/>
      <c r="D74" s="696"/>
      <c r="E74" s="696"/>
      <c r="F74" s="10"/>
      <c r="G74" s="696"/>
      <c r="H74" s="696"/>
      <c r="I74" s="10"/>
      <c r="J74" s="10"/>
      <c r="K74" s="34"/>
      <c r="L74" s="10"/>
      <c r="M74" s="34"/>
    </row>
    <row r="75" spans="1:13" s="36" customFormat="1" ht="18" customHeight="1">
      <c r="A75" s="835"/>
      <c r="B75" s="250"/>
      <c r="C75" s="699"/>
      <c r="D75" s="699"/>
      <c r="E75" s="699"/>
      <c r="F75" s="251"/>
      <c r="G75" s="699"/>
      <c r="H75" s="699"/>
      <c r="I75" s="251"/>
      <c r="J75" s="251"/>
      <c r="K75" s="251"/>
      <c r="L75" s="251"/>
      <c r="M75" s="212">
        <f>SUM(M53:M74)</f>
        <v>0</v>
      </c>
    </row>
    <row r="76" spans="1:13" s="36" customFormat="1" ht="18" customHeight="1">
      <c r="A76" s="845" t="s">
        <v>823</v>
      </c>
      <c r="B76" s="35"/>
      <c r="C76" s="696"/>
      <c r="D76" s="696"/>
      <c r="E76" s="696"/>
      <c r="F76" s="10"/>
      <c r="G76" s="696"/>
      <c r="H76" s="696"/>
      <c r="I76" s="10"/>
      <c r="J76" s="10"/>
      <c r="K76" s="34"/>
      <c r="L76" s="10"/>
      <c r="M76" s="34"/>
    </row>
    <row r="77" spans="1:13" s="36" customFormat="1" ht="18" customHeight="1">
      <c r="A77" s="846"/>
      <c r="B77" s="35"/>
      <c r="C77" s="696"/>
      <c r="D77" s="696"/>
      <c r="E77" s="696"/>
      <c r="F77" s="10"/>
      <c r="G77" s="696"/>
      <c r="H77" s="696"/>
      <c r="I77" s="10"/>
      <c r="J77" s="10"/>
      <c r="K77" s="34"/>
      <c r="L77" s="10"/>
      <c r="M77" s="34"/>
    </row>
    <row r="78" spans="1:13" s="36" customFormat="1" ht="18" customHeight="1">
      <c r="A78" s="846"/>
      <c r="B78" s="35"/>
      <c r="C78" s="696"/>
      <c r="D78" s="696"/>
      <c r="E78" s="696"/>
      <c r="F78" s="10"/>
      <c r="G78" s="696"/>
      <c r="H78" s="696"/>
      <c r="I78" s="10"/>
      <c r="J78" s="10"/>
      <c r="K78" s="34"/>
      <c r="L78" s="10"/>
      <c r="M78" s="34"/>
    </row>
    <row r="79" spans="1:13" s="36" customFormat="1" ht="18" customHeight="1">
      <c r="A79" s="846"/>
      <c r="B79" s="35"/>
      <c r="C79" s="696"/>
      <c r="D79" s="696"/>
      <c r="E79" s="696"/>
      <c r="F79" s="10"/>
      <c r="G79" s="696"/>
      <c r="H79" s="696"/>
      <c r="I79" s="10"/>
      <c r="J79" s="10"/>
      <c r="K79" s="34"/>
      <c r="L79" s="10"/>
      <c r="M79" s="34"/>
    </row>
    <row r="80" spans="1:13" s="36" customFormat="1" ht="18" customHeight="1">
      <c r="A80" s="846"/>
      <c r="B80" s="35"/>
      <c r="C80" s="696"/>
      <c r="D80" s="696"/>
      <c r="E80" s="696"/>
      <c r="F80" s="10"/>
      <c r="G80" s="696"/>
      <c r="H80" s="696"/>
      <c r="I80" s="10"/>
      <c r="J80" s="10"/>
      <c r="K80" s="34"/>
      <c r="L80" s="10"/>
      <c r="M80" s="34"/>
    </row>
    <row r="81" spans="1:13" s="36" customFormat="1" ht="18" customHeight="1">
      <c r="A81" s="846"/>
      <c r="B81" s="35"/>
      <c r="C81" s="696"/>
      <c r="D81" s="696"/>
      <c r="E81" s="696"/>
      <c r="F81" s="10"/>
      <c r="G81" s="696"/>
      <c r="H81" s="696"/>
      <c r="I81" s="10"/>
      <c r="J81" s="10"/>
      <c r="K81" s="34"/>
      <c r="L81" s="10"/>
      <c r="M81" s="34"/>
    </row>
    <row r="82" spans="1:13" s="36" customFormat="1" ht="18" customHeight="1">
      <c r="A82" s="846"/>
      <c r="B82" s="35"/>
      <c r="C82" s="696"/>
      <c r="D82" s="696"/>
      <c r="E82" s="696"/>
      <c r="F82" s="10"/>
      <c r="G82" s="696"/>
      <c r="H82" s="696"/>
      <c r="I82" s="10"/>
      <c r="J82" s="10"/>
      <c r="K82" s="34"/>
      <c r="L82" s="10"/>
      <c r="M82" s="34"/>
    </row>
    <row r="83" spans="1:13" s="36" customFormat="1" ht="18" customHeight="1">
      <c r="A83" s="846"/>
      <c r="B83" s="35"/>
      <c r="C83" s="696"/>
      <c r="D83" s="696"/>
      <c r="E83" s="696"/>
      <c r="F83" s="10"/>
      <c r="G83" s="696"/>
      <c r="H83" s="696"/>
      <c r="I83" s="10"/>
      <c r="J83" s="10"/>
      <c r="K83" s="34"/>
      <c r="L83" s="10"/>
      <c r="M83" s="34"/>
    </row>
    <row r="84" spans="1:13" s="36" customFormat="1" ht="18" customHeight="1">
      <c r="A84" s="846"/>
      <c r="B84" s="35"/>
      <c r="C84" s="696"/>
      <c r="D84" s="696"/>
      <c r="E84" s="696"/>
      <c r="F84" s="10"/>
      <c r="G84" s="696"/>
      <c r="H84" s="696"/>
      <c r="I84" s="10"/>
      <c r="J84" s="10"/>
      <c r="K84" s="34"/>
      <c r="L84" s="10"/>
      <c r="M84" s="34"/>
    </row>
    <row r="85" spans="1:13" s="36" customFormat="1" ht="18" customHeight="1">
      <c r="A85" s="846"/>
      <c r="B85" s="35"/>
      <c r="C85" s="696"/>
      <c r="D85" s="696"/>
      <c r="E85" s="696"/>
      <c r="F85" s="10"/>
      <c r="G85" s="696"/>
      <c r="H85" s="696"/>
      <c r="I85" s="10"/>
      <c r="J85" s="10"/>
      <c r="K85" s="34"/>
      <c r="L85" s="10"/>
      <c r="M85" s="34"/>
    </row>
    <row r="86" spans="1:13" s="36" customFormat="1" ht="18" customHeight="1">
      <c r="A86" s="846"/>
      <c r="B86" s="35"/>
      <c r="C86" s="696"/>
      <c r="D86" s="696"/>
      <c r="E86" s="696"/>
      <c r="F86" s="10"/>
      <c r="G86" s="696"/>
      <c r="H86" s="696"/>
      <c r="I86" s="10"/>
      <c r="J86" s="10"/>
      <c r="K86" s="34"/>
      <c r="L86" s="10"/>
      <c r="M86" s="34"/>
    </row>
    <row r="87" spans="1:13" s="36" customFormat="1" ht="18" customHeight="1">
      <c r="A87" s="846"/>
      <c r="B87" s="35"/>
      <c r="C87" s="696"/>
      <c r="D87" s="696"/>
      <c r="E87" s="696"/>
      <c r="F87" s="10"/>
      <c r="G87" s="696"/>
      <c r="H87" s="696"/>
      <c r="I87" s="10"/>
      <c r="J87" s="10"/>
      <c r="K87" s="34"/>
      <c r="L87" s="10"/>
      <c r="M87" s="34"/>
    </row>
    <row r="88" spans="1:13" s="36" customFormat="1" ht="18" customHeight="1">
      <c r="A88" s="846"/>
      <c r="B88" s="35"/>
      <c r="C88" s="696"/>
      <c r="D88" s="696"/>
      <c r="E88" s="696"/>
      <c r="F88" s="10"/>
      <c r="G88" s="696"/>
      <c r="H88" s="696"/>
      <c r="I88" s="10"/>
      <c r="J88" s="10"/>
      <c r="K88" s="34"/>
      <c r="L88" s="10"/>
      <c r="M88" s="34"/>
    </row>
    <row r="89" spans="1:13" s="36" customFormat="1" ht="18" customHeight="1">
      <c r="A89" s="846"/>
      <c r="B89" s="35"/>
      <c r="C89" s="696"/>
      <c r="D89" s="696"/>
      <c r="E89" s="696"/>
      <c r="F89" s="10"/>
      <c r="G89" s="696"/>
      <c r="H89" s="696"/>
      <c r="I89" s="10"/>
      <c r="J89" s="10"/>
      <c r="K89" s="34"/>
      <c r="L89" s="10"/>
      <c r="M89" s="34"/>
    </row>
    <row r="90" spans="1:13" s="36" customFormat="1" ht="18" customHeight="1">
      <c r="A90" s="846"/>
      <c r="B90" s="35"/>
      <c r="C90" s="696"/>
      <c r="D90" s="696"/>
      <c r="E90" s="696"/>
      <c r="F90" s="10"/>
      <c r="G90" s="696"/>
      <c r="H90" s="696"/>
      <c r="I90" s="10"/>
      <c r="J90" s="10"/>
      <c r="K90" s="34"/>
      <c r="L90" s="10"/>
      <c r="M90" s="34"/>
    </row>
    <row r="91" spans="1:13" s="36" customFormat="1" ht="18" customHeight="1">
      <c r="A91" s="846"/>
      <c r="B91" s="35"/>
      <c r="C91" s="696"/>
      <c r="D91" s="696"/>
      <c r="E91" s="696"/>
      <c r="F91" s="10"/>
      <c r="G91" s="696"/>
      <c r="H91" s="696"/>
      <c r="I91" s="10"/>
      <c r="J91" s="10"/>
      <c r="K91" s="34"/>
      <c r="L91" s="10"/>
      <c r="M91" s="34"/>
    </row>
    <row r="92" spans="1:13" s="36" customFormat="1" ht="18" customHeight="1">
      <c r="A92" s="846"/>
      <c r="B92" s="35"/>
      <c r="C92" s="696"/>
      <c r="D92" s="696"/>
      <c r="E92" s="696"/>
      <c r="F92" s="10"/>
      <c r="G92" s="696"/>
      <c r="H92" s="696"/>
      <c r="I92" s="10"/>
      <c r="J92" s="10"/>
      <c r="K92" s="34"/>
      <c r="L92" s="10"/>
      <c r="M92" s="34"/>
    </row>
    <row r="93" spans="1:13" s="36" customFormat="1" ht="18" customHeight="1">
      <c r="A93" s="846"/>
      <c r="B93" s="35"/>
      <c r="C93" s="696"/>
      <c r="D93" s="696"/>
      <c r="E93" s="696"/>
      <c r="F93" s="10"/>
      <c r="G93" s="696"/>
      <c r="H93" s="696"/>
      <c r="I93" s="10"/>
      <c r="J93" s="10"/>
      <c r="K93" s="34"/>
      <c r="L93" s="10"/>
      <c r="M93" s="34"/>
    </row>
    <row r="94" spans="1:13" ht="18" customHeight="1">
      <c r="A94" s="846"/>
      <c r="B94" s="35"/>
      <c r="C94" s="696"/>
      <c r="D94" s="696"/>
      <c r="E94" s="696"/>
      <c r="F94" s="10"/>
      <c r="G94" s="696"/>
      <c r="H94" s="696"/>
      <c r="I94" s="10"/>
      <c r="J94" s="10"/>
      <c r="K94" s="34"/>
      <c r="L94" s="10"/>
      <c r="M94" s="34"/>
    </row>
    <row r="95" spans="1:13" s="36" customFormat="1" ht="18" customHeight="1">
      <c r="A95" s="846"/>
      <c r="B95" s="35"/>
      <c r="C95" s="696"/>
      <c r="D95" s="696"/>
      <c r="E95" s="696"/>
      <c r="F95" s="10"/>
      <c r="G95" s="696"/>
      <c r="H95" s="696"/>
      <c r="I95" s="10"/>
      <c r="J95" s="10"/>
      <c r="K95" s="34"/>
      <c r="L95" s="10"/>
      <c r="M95" s="34"/>
    </row>
    <row r="96" spans="1:13" s="36" customFormat="1" ht="18" customHeight="1">
      <c r="A96" s="846"/>
      <c r="B96" s="35"/>
      <c r="C96" s="696"/>
      <c r="D96" s="696"/>
      <c r="E96" s="696"/>
      <c r="F96" s="10"/>
      <c r="G96" s="696"/>
      <c r="H96" s="696"/>
      <c r="I96" s="10"/>
      <c r="J96" s="10"/>
      <c r="K96" s="34"/>
      <c r="L96" s="10"/>
      <c r="M96" s="34"/>
    </row>
    <row r="97" spans="1:13" s="36" customFormat="1" ht="18" customHeight="1">
      <c r="A97" s="846"/>
      <c r="B97" s="35"/>
      <c r="C97" s="696"/>
      <c r="D97" s="696"/>
      <c r="E97" s="696"/>
      <c r="F97" s="10"/>
      <c r="G97" s="696"/>
      <c r="H97" s="696"/>
      <c r="I97" s="10"/>
      <c r="J97" s="10"/>
      <c r="K97" s="34"/>
      <c r="L97" s="10"/>
      <c r="M97" s="34"/>
    </row>
    <row r="98" spans="1:13" s="36" customFormat="1" ht="18" customHeight="1">
      <c r="A98" s="847"/>
      <c r="B98" s="252"/>
      <c r="C98" s="700"/>
      <c r="D98" s="700"/>
      <c r="E98" s="700"/>
      <c r="F98" s="253"/>
      <c r="G98" s="700"/>
      <c r="H98" s="700"/>
      <c r="I98" s="253"/>
      <c r="J98" s="253"/>
      <c r="K98" s="253"/>
      <c r="L98" s="253"/>
      <c r="M98" s="254">
        <f>SUM(M76:M97)</f>
        <v>0</v>
      </c>
    </row>
    <row r="99" spans="1:13" s="36" customFormat="1" ht="18" customHeight="1">
      <c r="A99" s="848" t="s">
        <v>971</v>
      </c>
      <c r="B99" s="35"/>
      <c r="C99" s="696"/>
      <c r="D99" s="696"/>
      <c r="E99" s="696"/>
      <c r="F99" s="10"/>
      <c r="G99" s="696"/>
      <c r="H99" s="696"/>
      <c r="I99" s="10"/>
      <c r="J99" s="10"/>
      <c r="K99" s="34"/>
      <c r="L99" s="10"/>
      <c r="M99" s="34"/>
    </row>
    <row r="100" spans="1:13" s="36" customFormat="1" ht="18" customHeight="1">
      <c r="A100" s="849"/>
      <c r="B100" s="35"/>
      <c r="C100" s="696"/>
      <c r="D100" s="696"/>
      <c r="E100" s="696"/>
      <c r="F100" s="10"/>
      <c r="G100" s="696"/>
      <c r="H100" s="696"/>
      <c r="I100" s="10"/>
      <c r="J100" s="10"/>
      <c r="K100" s="34"/>
      <c r="L100" s="10"/>
      <c r="M100" s="34"/>
    </row>
    <row r="101" spans="1:13" s="36" customFormat="1" ht="18" customHeight="1">
      <c r="A101" s="849"/>
      <c r="B101" s="35"/>
      <c r="C101" s="696"/>
      <c r="D101" s="696"/>
      <c r="E101" s="696"/>
      <c r="F101" s="10"/>
      <c r="G101" s="696"/>
      <c r="H101" s="696"/>
      <c r="I101" s="10"/>
      <c r="J101" s="10"/>
      <c r="K101" s="34"/>
      <c r="L101" s="10"/>
      <c r="M101" s="34"/>
    </row>
    <row r="102" spans="1:13" s="36" customFormat="1" ht="18" customHeight="1">
      <c r="A102" s="849"/>
      <c r="B102" s="35"/>
      <c r="C102" s="696"/>
      <c r="D102" s="696"/>
      <c r="E102" s="696"/>
      <c r="F102" s="10"/>
      <c r="G102" s="696"/>
      <c r="H102" s="696"/>
      <c r="I102" s="10"/>
      <c r="J102" s="10"/>
      <c r="K102" s="34"/>
      <c r="L102" s="10"/>
      <c r="M102" s="34"/>
    </row>
    <row r="103" spans="1:13" s="36" customFormat="1" ht="18" customHeight="1">
      <c r="A103" s="849"/>
      <c r="B103" s="35"/>
      <c r="C103" s="696"/>
      <c r="D103" s="696"/>
      <c r="E103" s="696"/>
      <c r="F103" s="10"/>
      <c r="G103" s="696"/>
      <c r="H103" s="696"/>
      <c r="I103" s="10"/>
      <c r="J103" s="10"/>
      <c r="K103" s="34"/>
      <c r="L103" s="10"/>
      <c r="M103" s="34"/>
    </row>
    <row r="104" spans="1:13" ht="18" customHeight="1">
      <c r="A104" s="849"/>
      <c r="B104" s="35"/>
      <c r="C104" s="696"/>
      <c r="D104" s="696"/>
      <c r="E104" s="696"/>
      <c r="F104" s="10"/>
      <c r="G104" s="696"/>
      <c r="H104" s="696"/>
      <c r="I104" s="10"/>
      <c r="J104" s="10"/>
      <c r="K104" s="34"/>
      <c r="L104" s="10"/>
      <c r="M104" s="34"/>
    </row>
    <row r="105" spans="1:13" s="36" customFormat="1" ht="18" customHeight="1">
      <c r="A105" s="849"/>
      <c r="B105" s="35"/>
      <c r="C105" s="696"/>
      <c r="D105" s="696"/>
      <c r="E105" s="696"/>
      <c r="F105" s="10"/>
      <c r="G105" s="696"/>
      <c r="H105" s="696"/>
      <c r="I105" s="10"/>
      <c r="J105" s="10"/>
      <c r="K105" s="34"/>
      <c r="L105" s="10"/>
      <c r="M105" s="34"/>
    </row>
    <row r="106" spans="1:13" s="36" customFormat="1" ht="18" customHeight="1">
      <c r="A106" s="849"/>
      <c r="B106" s="35"/>
      <c r="C106" s="696"/>
      <c r="D106" s="696"/>
      <c r="E106" s="696"/>
      <c r="F106" s="10"/>
      <c r="G106" s="696"/>
      <c r="H106" s="696"/>
      <c r="I106" s="10"/>
      <c r="J106" s="10"/>
      <c r="K106" s="34"/>
      <c r="L106" s="10"/>
      <c r="M106" s="34"/>
    </row>
    <row r="107" spans="1:13" s="36" customFormat="1" ht="18" customHeight="1">
      <c r="A107" s="849"/>
      <c r="B107" s="35"/>
      <c r="C107" s="696"/>
      <c r="D107" s="696"/>
      <c r="E107" s="696"/>
      <c r="F107" s="10"/>
      <c r="G107" s="696"/>
      <c r="H107" s="696"/>
      <c r="I107" s="10"/>
      <c r="J107" s="10"/>
      <c r="K107" s="34"/>
      <c r="L107" s="10"/>
      <c r="M107" s="34"/>
    </row>
    <row r="108" spans="1:13" s="36" customFormat="1" ht="18" customHeight="1">
      <c r="A108" s="849"/>
      <c r="B108" s="35"/>
      <c r="C108" s="696"/>
      <c r="D108" s="696"/>
      <c r="E108" s="696"/>
      <c r="F108" s="10"/>
      <c r="G108" s="696"/>
      <c r="H108" s="696"/>
      <c r="I108" s="10"/>
      <c r="J108" s="10"/>
      <c r="K108" s="34"/>
      <c r="L108" s="10"/>
      <c r="M108" s="34"/>
    </row>
    <row r="109" spans="1:13" s="36" customFormat="1" ht="18" customHeight="1">
      <c r="A109" s="849"/>
      <c r="B109" s="35"/>
      <c r="C109" s="696"/>
      <c r="D109" s="696"/>
      <c r="E109" s="696"/>
      <c r="F109" s="10"/>
      <c r="G109" s="696"/>
      <c r="H109" s="696"/>
      <c r="I109" s="10"/>
      <c r="J109" s="10"/>
      <c r="K109" s="34"/>
      <c r="L109" s="10"/>
      <c r="M109" s="34"/>
    </row>
    <row r="110" spans="1:13" s="36" customFormat="1" ht="18" customHeight="1">
      <c r="A110" s="849"/>
      <c r="B110" s="35"/>
      <c r="C110" s="696"/>
      <c r="D110" s="696"/>
      <c r="E110" s="696"/>
      <c r="F110" s="10"/>
      <c r="G110" s="696"/>
      <c r="H110" s="696"/>
      <c r="I110" s="10"/>
      <c r="J110" s="10"/>
      <c r="K110" s="34"/>
      <c r="L110" s="10"/>
      <c r="M110" s="34"/>
    </row>
    <row r="111" spans="1:13" s="36" customFormat="1" ht="18" customHeight="1">
      <c r="A111" s="849"/>
      <c r="B111" s="35"/>
      <c r="C111" s="696"/>
      <c r="D111" s="696"/>
      <c r="E111" s="696"/>
      <c r="F111" s="10"/>
      <c r="G111" s="696"/>
      <c r="H111" s="696"/>
      <c r="I111" s="10"/>
      <c r="J111" s="10"/>
      <c r="K111" s="34"/>
      <c r="L111" s="10"/>
      <c r="M111" s="34"/>
    </row>
    <row r="112" spans="1:13" s="36" customFormat="1" ht="18" customHeight="1">
      <c r="A112" s="849"/>
      <c r="B112" s="35"/>
      <c r="C112" s="696"/>
      <c r="D112" s="696"/>
      <c r="E112" s="696"/>
      <c r="F112" s="10"/>
      <c r="G112" s="696"/>
      <c r="H112" s="696"/>
      <c r="I112" s="10"/>
      <c r="J112" s="10"/>
      <c r="K112" s="34"/>
      <c r="L112" s="10"/>
      <c r="M112" s="34"/>
    </row>
    <row r="113" spans="1:13" s="36" customFormat="1" ht="18" customHeight="1">
      <c r="A113" s="849"/>
      <c r="B113" s="35"/>
      <c r="C113" s="696"/>
      <c r="D113" s="696"/>
      <c r="E113" s="696"/>
      <c r="F113" s="10"/>
      <c r="G113" s="696"/>
      <c r="H113" s="696"/>
      <c r="I113" s="10"/>
      <c r="J113" s="10"/>
      <c r="K113" s="34"/>
      <c r="L113" s="10"/>
      <c r="M113" s="34"/>
    </row>
    <row r="114" spans="1:13" ht="18" customHeight="1">
      <c r="A114" s="849"/>
      <c r="B114" s="35"/>
      <c r="C114" s="696"/>
      <c r="D114" s="696"/>
      <c r="E114" s="696"/>
      <c r="F114" s="10"/>
      <c r="G114" s="696"/>
      <c r="H114" s="696"/>
      <c r="I114" s="10"/>
      <c r="J114" s="10"/>
      <c r="K114" s="34"/>
      <c r="L114" s="10"/>
      <c r="M114" s="34"/>
    </row>
    <row r="115" spans="1:13" s="36" customFormat="1" ht="18" customHeight="1">
      <c r="A115" s="849"/>
      <c r="B115" s="35"/>
      <c r="C115" s="696"/>
      <c r="D115" s="696"/>
      <c r="E115" s="696"/>
      <c r="F115" s="10"/>
      <c r="G115" s="696"/>
      <c r="H115" s="696"/>
      <c r="I115" s="10"/>
      <c r="J115" s="10"/>
      <c r="K115" s="34"/>
      <c r="L115" s="10"/>
      <c r="M115" s="34"/>
    </row>
    <row r="116" spans="1:13" s="36" customFormat="1" ht="18" customHeight="1">
      <c r="A116" s="849"/>
      <c r="B116" s="35"/>
      <c r="C116" s="696"/>
      <c r="D116" s="696"/>
      <c r="E116" s="696"/>
      <c r="F116" s="10"/>
      <c r="G116" s="696"/>
      <c r="H116" s="696"/>
      <c r="I116" s="10"/>
      <c r="J116" s="10"/>
      <c r="K116" s="34"/>
      <c r="L116" s="10"/>
      <c r="M116" s="34"/>
    </row>
    <row r="117" spans="1:13" s="36" customFormat="1" ht="18" customHeight="1">
      <c r="A117" s="849"/>
      <c r="B117" s="35"/>
      <c r="C117" s="696"/>
      <c r="D117" s="696"/>
      <c r="E117" s="696"/>
      <c r="F117" s="10"/>
      <c r="G117" s="696"/>
      <c r="H117" s="696"/>
      <c r="I117" s="10"/>
      <c r="J117" s="10"/>
      <c r="K117" s="34"/>
      <c r="L117" s="10"/>
      <c r="M117" s="34"/>
    </row>
    <row r="118" spans="1:13" s="36" customFormat="1" ht="18" customHeight="1">
      <c r="A118" s="849"/>
      <c r="B118" s="35"/>
      <c r="C118" s="696"/>
      <c r="D118" s="696"/>
      <c r="E118" s="696"/>
      <c r="F118" s="10"/>
      <c r="G118" s="696"/>
      <c r="H118" s="696"/>
      <c r="I118" s="10"/>
      <c r="J118" s="10"/>
      <c r="K118" s="34"/>
      <c r="L118" s="10"/>
      <c r="M118" s="34"/>
    </row>
    <row r="119" spans="1:13" s="36" customFormat="1" ht="18" customHeight="1">
      <c r="A119" s="849"/>
      <c r="B119" s="35"/>
      <c r="C119" s="696"/>
      <c r="D119" s="696"/>
      <c r="E119" s="696"/>
      <c r="F119" s="10"/>
      <c r="G119" s="696"/>
      <c r="H119" s="696"/>
      <c r="I119" s="10"/>
      <c r="J119" s="10"/>
      <c r="K119" s="34"/>
      <c r="L119" s="10"/>
      <c r="M119" s="34"/>
    </row>
    <row r="120" spans="1:13" s="36" customFormat="1" ht="18" customHeight="1">
      <c r="A120" s="849"/>
      <c r="B120" s="35"/>
      <c r="C120" s="696"/>
      <c r="D120" s="696"/>
      <c r="E120" s="696"/>
      <c r="F120" s="10"/>
      <c r="G120" s="696"/>
      <c r="H120" s="696"/>
      <c r="I120" s="10"/>
      <c r="J120" s="10"/>
      <c r="K120" s="34"/>
      <c r="L120" s="10"/>
      <c r="M120" s="34"/>
    </row>
    <row r="121" spans="1:13" s="36" customFormat="1" ht="18" customHeight="1">
      <c r="A121" s="850"/>
      <c r="B121" s="255"/>
      <c r="C121" s="701"/>
      <c r="D121" s="701"/>
      <c r="E121" s="701"/>
      <c r="F121" s="256"/>
      <c r="G121" s="701"/>
      <c r="H121" s="701"/>
      <c r="I121" s="256"/>
      <c r="J121" s="256"/>
      <c r="K121" s="256"/>
      <c r="L121" s="256"/>
      <c r="M121" s="257">
        <f>SUM(M99:M120)</f>
        <v>0</v>
      </c>
    </row>
    <row r="122" spans="1:13" s="36" customFormat="1" ht="18" customHeight="1">
      <c r="A122" s="851" t="s">
        <v>866</v>
      </c>
      <c r="B122" s="35"/>
      <c r="C122" s="696"/>
      <c r="D122" s="696"/>
      <c r="E122" s="696"/>
      <c r="F122" s="10"/>
      <c r="G122" s="696"/>
      <c r="H122" s="696"/>
      <c r="I122" s="10"/>
      <c r="J122" s="10"/>
      <c r="K122" s="34"/>
      <c r="L122" s="10"/>
      <c r="M122" s="34"/>
    </row>
    <row r="123" spans="1:13" s="36" customFormat="1" ht="18" customHeight="1">
      <c r="A123" s="852"/>
      <c r="B123" s="35"/>
      <c r="C123" s="696"/>
      <c r="D123" s="696"/>
      <c r="E123" s="696"/>
      <c r="F123" s="10"/>
      <c r="G123" s="696"/>
      <c r="H123" s="696"/>
      <c r="I123" s="10"/>
      <c r="J123" s="10"/>
      <c r="K123" s="34"/>
      <c r="L123" s="10"/>
      <c r="M123" s="34"/>
    </row>
    <row r="124" spans="1:13" ht="18" customHeight="1">
      <c r="A124" s="852"/>
      <c r="B124" s="35"/>
      <c r="C124" s="696"/>
      <c r="D124" s="696"/>
      <c r="E124" s="696"/>
      <c r="F124" s="10"/>
      <c r="G124" s="696"/>
      <c r="H124" s="696"/>
      <c r="I124" s="10"/>
      <c r="J124" s="10"/>
      <c r="K124" s="34"/>
      <c r="L124" s="10"/>
      <c r="M124" s="34"/>
    </row>
    <row r="125" spans="1:13" s="36" customFormat="1" ht="18" customHeight="1">
      <c r="A125" s="852"/>
      <c r="B125" s="35"/>
      <c r="C125" s="696"/>
      <c r="D125" s="696"/>
      <c r="E125" s="696"/>
      <c r="F125" s="10"/>
      <c r="G125" s="696"/>
      <c r="H125" s="696"/>
      <c r="I125" s="10"/>
      <c r="J125" s="10"/>
      <c r="K125" s="34"/>
      <c r="L125" s="10"/>
      <c r="M125" s="34"/>
    </row>
    <row r="126" spans="1:13" s="36" customFormat="1" ht="18" customHeight="1">
      <c r="A126" s="852"/>
      <c r="B126" s="35"/>
      <c r="C126" s="696"/>
      <c r="D126" s="696"/>
      <c r="E126" s="696"/>
      <c r="F126" s="10"/>
      <c r="G126" s="696"/>
      <c r="H126" s="696"/>
      <c r="I126" s="10"/>
      <c r="J126" s="10"/>
      <c r="K126" s="34"/>
      <c r="L126" s="10"/>
      <c r="M126" s="34"/>
    </row>
    <row r="127" spans="1:13" s="36" customFormat="1" ht="18" customHeight="1">
      <c r="A127" s="852"/>
      <c r="B127" s="35"/>
      <c r="C127" s="696"/>
      <c r="D127" s="696"/>
      <c r="E127" s="696"/>
      <c r="F127" s="10"/>
      <c r="G127" s="696"/>
      <c r="H127" s="696"/>
      <c r="I127" s="10"/>
      <c r="J127" s="10"/>
      <c r="K127" s="34"/>
      <c r="L127" s="10"/>
      <c r="M127" s="34"/>
    </row>
    <row r="128" spans="1:13" s="36" customFormat="1" ht="18" customHeight="1">
      <c r="A128" s="852"/>
      <c r="B128" s="35"/>
      <c r="C128" s="696"/>
      <c r="D128" s="696"/>
      <c r="E128" s="696"/>
      <c r="F128" s="10"/>
      <c r="G128" s="696"/>
      <c r="H128" s="696"/>
      <c r="I128" s="10"/>
      <c r="J128" s="10"/>
      <c r="K128" s="34"/>
      <c r="L128" s="10"/>
      <c r="M128" s="34"/>
    </row>
    <row r="129" spans="1:13" s="36" customFormat="1" ht="18" customHeight="1">
      <c r="A129" s="852"/>
      <c r="B129" s="35"/>
      <c r="C129" s="696"/>
      <c r="D129" s="696"/>
      <c r="E129" s="696"/>
      <c r="F129" s="10"/>
      <c r="G129" s="696"/>
      <c r="H129" s="696"/>
      <c r="I129" s="10"/>
      <c r="J129" s="10"/>
      <c r="K129" s="34"/>
      <c r="L129" s="10"/>
      <c r="M129" s="34"/>
    </row>
    <row r="130" spans="1:13" s="36" customFormat="1" ht="18" customHeight="1">
      <c r="A130" s="852"/>
      <c r="B130" s="35"/>
      <c r="C130" s="696"/>
      <c r="D130" s="696"/>
      <c r="E130" s="696"/>
      <c r="F130" s="10"/>
      <c r="G130" s="696"/>
      <c r="H130" s="696"/>
      <c r="I130" s="10"/>
      <c r="J130" s="10"/>
      <c r="K130" s="34"/>
      <c r="L130" s="10"/>
      <c r="M130" s="34"/>
    </row>
    <row r="131" spans="1:13" s="36" customFormat="1" ht="18" customHeight="1">
      <c r="A131" s="852"/>
      <c r="B131" s="35"/>
      <c r="C131" s="696"/>
      <c r="D131" s="696"/>
      <c r="E131" s="696"/>
      <c r="F131" s="10"/>
      <c r="G131" s="696"/>
      <c r="H131" s="696"/>
      <c r="I131" s="10"/>
      <c r="J131" s="10"/>
      <c r="K131" s="34"/>
      <c r="L131" s="10"/>
      <c r="M131" s="34"/>
    </row>
    <row r="132" spans="1:13" s="36" customFormat="1" ht="18" customHeight="1">
      <c r="A132" s="852"/>
      <c r="B132" s="35"/>
      <c r="C132" s="696"/>
      <c r="D132" s="696"/>
      <c r="E132" s="696"/>
      <c r="F132" s="10"/>
      <c r="G132" s="696"/>
      <c r="H132" s="696"/>
      <c r="I132" s="10"/>
      <c r="J132" s="10"/>
      <c r="K132" s="34"/>
      <c r="L132" s="10"/>
      <c r="M132" s="34"/>
    </row>
    <row r="133" spans="1:13" s="36" customFormat="1" ht="18" customHeight="1">
      <c r="A133" s="852"/>
      <c r="B133" s="35"/>
      <c r="C133" s="696"/>
      <c r="D133" s="696"/>
      <c r="E133" s="696"/>
      <c r="F133" s="10"/>
      <c r="G133" s="696"/>
      <c r="H133" s="696"/>
      <c r="I133" s="10"/>
      <c r="J133" s="10"/>
      <c r="K133" s="34"/>
      <c r="L133" s="10"/>
      <c r="M133" s="34"/>
    </row>
    <row r="134" spans="1:13" s="36" customFormat="1" ht="18" customHeight="1">
      <c r="A134" s="852"/>
      <c r="B134" s="35"/>
      <c r="C134" s="696"/>
      <c r="D134" s="696"/>
      <c r="E134" s="696"/>
      <c r="F134" s="10"/>
      <c r="G134" s="696"/>
      <c r="H134" s="696"/>
      <c r="I134" s="10"/>
      <c r="J134" s="10"/>
      <c r="K134" s="34"/>
      <c r="L134" s="10"/>
      <c r="M134" s="34"/>
    </row>
    <row r="135" spans="1:13" s="36" customFormat="1" ht="18" customHeight="1">
      <c r="A135" s="852"/>
      <c r="B135" s="35"/>
      <c r="C135" s="696"/>
      <c r="D135" s="696"/>
      <c r="E135" s="696"/>
      <c r="F135" s="10"/>
      <c r="G135" s="696"/>
      <c r="H135" s="696"/>
      <c r="I135" s="10"/>
      <c r="J135" s="10"/>
      <c r="K135" s="34"/>
      <c r="L135" s="10"/>
      <c r="M135" s="34"/>
    </row>
    <row r="136" spans="1:13" s="36" customFormat="1" ht="18" customHeight="1">
      <c r="A136" s="852"/>
      <c r="B136" s="35"/>
      <c r="C136" s="696"/>
      <c r="D136" s="696"/>
      <c r="E136" s="696"/>
      <c r="F136" s="10"/>
      <c r="G136" s="696"/>
      <c r="H136" s="696"/>
      <c r="I136" s="10"/>
      <c r="J136" s="10"/>
      <c r="K136" s="34"/>
      <c r="L136" s="10"/>
      <c r="M136" s="34"/>
    </row>
    <row r="137" spans="1:13" s="36" customFormat="1" ht="18" customHeight="1">
      <c r="A137" s="852"/>
      <c r="B137" s="35"/>
      <c r="C137" s="696"/>
      <c r="D137" s="696"/>
      <c r="E137" s="696"/>
      <c r="F137" s="10"/>
      <c r="G137" s="696"/>
      <c r="H137" s="696"/>
      <c r="I137" s="10"/>
      <c r="J137" s="10"/>
      <c r="K137" s="34"/>
      <c r="L137" s="10"/>
      <c r="M137" s="34"/>
    </row>
    <row r="138" spans="1:13" s="36" customFormat="1" ht="18" customHeight="1">
      <c r="A138" s="852"/>
      <c r="B138" s="35"/>
      <c r="C138" s="696"/>
      <c r="D138" s="696"/>
      <c r="E138" s="696"/>
      <c r="F138" s="10"/>
      <c r="G138" s="696"/>
      <c r="H138" s="696"/>
      <c r="I138" s="10"/>
      <c r="J138" s="10"/>
      <c r="K138" s="34"/>
      <c r="L138" s="10"/>
      <c r="M138" s="34"/>
    </row>
    <row r="139" spans="1:13" s="36" customFormat="1" ht="18" customHeight="1">
      <c r="A139" s="852"/>
      <c r="B139" s="35"/>
      <c r="C139" s="696"/>
      <c r="D139" s="696"/>
      <c r="E139" s="696"/>
      <c r="F139" s="10"/>
      <c r="G139" s="696"/>
      <c r="H139" s="696"/>
      <c r="I139" s="10"/>
      <c r="J139" s="10"/>
      <c r="K139" s="34"/>
      <c r="L139" s="10"/>
      <c r="M139" s="34"/>
    </row>
    <row r="140" spans="1:13" s="36" customFormat="1" ht="18" customHeight="1">
      <c r="A140" s="852"/>
      <c r="B140" s="35"/>
      <c r="C140" s="696"/>
      <c r="D140" s="696"/>
      <c r="E140" s="696"/>
      <c r="F140" s="10"/>
      <c r="G140" s="696"/>
      <c r="H140" s="696"/>
      <c r="I140" s="10"/>
      <c r="J140" s="10"/>
      <c r="K140" s="34"/>
      <c r="L140" s="10"/>
      <c r="M140" s="34"/>
    </row>
    <row r="141" spans="1:13" s="36" customFormat="1" ht="18" customHeight="1">
      <c r="A141" s="852"/>
      <c r="B141" s="35"/>
      <c r="C141" s="696"/>
      <c r="D141" s="696"/>
      <c r="E141" s="696"/>
      <c r="F141" s="10"/>
      <c r="G141" s="696"/>
      <c r="H141" s="696"/>
      <c r="I141" s="10"/>
      <c r="J141" s="10"/>
      <c r="K141" s="34"/>
      <c r="L141" s="10"/>
      <c r="M141" s="34"/>
    </row>
    <row r="142" spans="1:13" s="36" customFormat="1" ht="18" customHeight="1">
      <c r="A142" s="852"/>
      <c r="B142" s="35"/>
      <c r="C142" s="696"/>
      <c r="D142" s="696"/>
      <c r="E142" s="696"/>
      <c r="F142" s="10"/>
      <c r="G142" s="696"/>
      <c r="H142" s="696"/>
      <c r="I142" s="10"/>
      <c r="J142" s="10"/>
      <c r="K142" s="34"/>
      <c r="L142" s="10"/>
      <c r="M142" s="34"/>
    </row>
    <row r="143" spans="1:13" s="36" customFormat="1" ht="18" customHeight="1">
      <c r="A143" s="852"/>
      <c r="B143" s="35"/>
      <c r="C143" s="696"/>
      <c r="D143" s="696"/>
      <c r="E143" s="696"/>
      <c r="F143" s="10"/>
      <c r="G143" s="696"/>
      <c r="H143" s="696"/>
      <c r="I143" s="10"/>
      <c r="J143" s="10"/>
      <c r="K143" s="34"/>
      <c r="L143" s="10"/>
      <c r="M143" s="34"/>
    </row>
    <row r="144" spans="1:13" s="36" customFormat="1" ht="18" customHeight="1">
      <c r="A144" s="853"/>
      <c r="B144" s="258"/>
      <c r="C144" s="702"/>
      <c r="D144" s="702"/>
      <c r="E144" s="702"/>
      <c r="F144" s="259"/>
      <c r="G144" s="702"/>
      <c r="H144" s="702"/>
      <c r="I144" s="259"/>
      <c r="J144" s="259"/>
      <c r="K144" s="259"/>
      <c r="L144" s="259"/>
      <c r="M144" s="260">
        <f>SUM(M122:M143)</f>
        <v>0</v>
      </c>
    </row>
    <row r="145" spans="1:13" s="36" customFormat="1" ht="18" customHeight="1">
      <c r="A145" s="854" t="s">
        <v>543</v>
      </c>
      <c r="B145" s="35"/>
      <c r="C145" s="696"/>
      <c r="D145" s="696"/>
      <c r="E145" s="696"/>
      <c r="F145" s="10"/>
      <c r="G145" s="696"/>
      <c r="H145" s="696"/>
      <c r="I145" s="10"/>
      <c r="J145" s="10"/>
      <c r="K145" s="34"/>
      <c r="L145" s="10"/>
      <c r="M145" s="34"/>
    </row>
    <row r="146" spans="1:13" s="36" customFormat="1" ht="18" customHeight="1">
      <c r="A146" s="855"/>
      <c r="B146" s="35"/>
      <c r="C146" s="696"/>
      <c r="D146" s="696"/>
      <c r="E146" s="696"/>
      <c r="F146" s="10"/>
      <c r="G146" s="696"/>
      <c r="H146" s="696"/>
      <c r="I146" s="10"/>
      <c r="J146" s="10"/>
      <c r="K146" s="34"/>
      <c r="L146" s="10"/>
      <c r="M146" s="34"/>
    </row>
    <row r="147" spans="1:13" s="36" customFormat="1" ht="18" customHeight="1">
      <c r="A147" s="855"/>
      <c r="B147" s="35"/>
      <c r="C147" s="696"/>
      <c r="D147" s="696"/>
      <c r="E147" s="696"/>
      <c r="F147" s="10"/>
      <c r="G147" s="696"/>
      <c r="H147" s="696"/>
      <c r="I147" s="10"/>
      <c r="J147" s="10"/>
      <c r="K147" s="34"/>
      <c r="L147" s="10"/>
      <c r="M147" s="34"/>
    </row>
    <row r="148" spans="1:13" s="36" customFormat="1" ht="18" customHeight="1">
      <c r="A148" s="855"/>
      <c r="B148" s="35"/>
      <c r="C148" s="696"/>
      <c r="D148" s="696"/>
      <c r="E148" s="696"/>
      <c r="F148" s="10"/>
      <c r="G148" s="696"/>
      <c r="H148" s="696"/>
      <c r="I148" s="10"/>
      <c r="J148" s="10"/>
      <c r="K148" s="34"/>
      <c r="L148" s="10"/>
      <c r="M148" s="34"/>
    </row>
    <row r="149" spans="1:13" s="36" customFormat="1" ht="18" customHeight="1">
      <c r="A149" s="855"/>
      <c r="B149" s="35"/>
      <c r="C149" s="696"/>
      <c r="D149" s="696"/>
      <c r="E149" s="696"/>
      <c r="F149" s="10"/>
      <c r="G149" s="696"/>
      <c r="H149" s="696"/>
      <c r="I149" s="10"/>
      <c r="J149" s="10"/>
      <c r="K149" s="34"/>
      <c r="L149" s="10"/>
      <c r="M149" s="34"/>
    </row>
    <row r="150" spans="1:13" s="36" customFormat="1" ht="18" customHeight="1">
      <c r="A150" s="855"/>
      <c r="B150" s="35"/>
      <c r="C150" s="696"/>
      <c r="D150" s="696"/>
      <c r="E150" s="696"/>
      <c r="F150" s="10"/>
      <c r="G150" s="696"/>
      <c r="H150" s="696"/>
      <c r="I150" s="10"/>
      <c r="J150" s="10"/>
      <c r="K150" s="34"/>
      <c r="L150" s="10"/>
      <c r="M150" s="34"/>
    </row>
    <row r="151" spans="1:13" s="36" customFormat="1" ht="18" customHeight="1">
      <c r="A151" s="855"/>
      <c r="B151" s="35"/>
      <c r="C151" s="696"/>
      <c r="D151" s="696"/>
      <c r="E151" s="696"/>
      <c r="F151" s="10"/>
      <c r="G151" s="696"/>
      <c r="H151" s="696"/>
      <c r="I151" s="10"/>
      <c r="J151" s="10"/>
      <c r="K151" s="34"/>
      <c r="L151" s="10"/>
      <c r="M151" s="34"/>
    </row>
    <row r="152" spans="1:13" s="36" customFormat="1" ht="18" customHeight="1">
      <c r="A152" s="855"/>
      <c r="B152" s="35"/>
      <c r="C152" s="696"/>
      <c r="D152" s="696"/>
      <c r="E152" s="696"/>
      <c r="F152" s="10"/>
      <c r="G152" s="696"/>
      <c r="H152" s="696"/>
      <c r="I152" s="10"/>
      <c r="J152" s="10"/>
      <c r="K152" s="34"/>
      <c r="L152" s="10"/>
      <c r="M152" s="34"/>
    </row>
    <row r="153" spans="1:13" ht="18" customHeight="1">
      <c r="A153" s="855"/>
      <c r="B153" s="35"/>
      <c r="C153" s="696"/>
      <c r="D153" s="696"/>
      <c r="E153" s="696"/>
      <c r="F153" s="10"/>
      <c r="G153" s="696"/>
      <c r="H153" s="696"/>
      <c r="I153" s="10"/>
      <c r="J153" s="10"/>
      <c r="K153" s="34"/>
      <c r="L153" s="10"/>
      <c r="M153" s="34"/>
    </row>
    <row r="154" spans="1:13" s="36" customFormat="1" ht="18" customHeight="1">
      <c r="A154" s="855"/>
      <c r="B154" s="35"/>
      <c r="C154" s="696"/>
      <c r="D154" s="696"/>
      <c r="E154" s="696"/>
      <c r="F154" s="10"/>
      <c r="G154" s="696"/>
      <c r="H154" s="696"/>
      <c r="I154" s="10"/>
      <c r="J154" s="10"/>
      <c r="K154" s="34"/>
      <c r="L154" s="10"/>
      <c r="M154" s="34"/>
    </row>
    <row r="155" spans="1:13" s="36" customFormat="1" ht="18" customHeight="1">
      <c r="A155" s="855"/>
      <c r="B155" s="35"/>
      <c r="C155" s="696"/>
      <c r="D155" s="696"/>
      <c r="E155" s="696"/>
      <c r="F155" s="10"/>
      <c r="G155" s="696"/>
      <c r="H155" s="696"/>
      <c r="I155" s="10"/>
      <c r="J155" s="10"/>
      <c r="K155" s="34"/>
      <c r="L155" s="10"/>
      <c r="M155" s="34"/>
    </row>
    <row r="156" spans="1:13" s="36" customFormat="1" ht="18" customHeight="1">
      <c r="A156" s="855"/>
      <c r="B156" s="35"/>
      <c r="C156" s="696"/>
      <c r="D156" s="696"/>
      <c r="E156" s="696"/>
      <c r="F156" s="10"/>
      <c r="G156" s="696"/>
      <c r="H156" s="696"/>
      <c r="I156" s="10"/>
      <c r="J156" s="10"/>
      <c r="K156" s="34"/>
      <c r="L156" s="10"/>
      <c r="M156" s="34"/>
    </row>
    <row r="157" spans="1:13" s="36" customFormat="1" ht="18" customHeight="1">
      <c r="A157" s="855"/>
      <c r="B157" s="35"/>
      <c r="C157" s="696"/>
      <c r="D157" s="696"/>
      <c r="E157" s="696"/>
      <c r="F157" s="10"/>
      <c r="G157" s="696"/>
      <c r="H157" s="696"/>
      <c r="I157" s="10"/>
      <c r="J157" s="10"/>
      <c r="K157" s="34"/>
      <c r="L157" s="10"/>
      <c r="M157" s="34"/>
    </row>
    <row r="158" spans="1:13" s="36" customFormat="1" ht="18" customHeight="1">
      <c r="A158" s="855"/>
      <c r="B158" s="35"/>
      <c r="C158" s="696"/>
      <c r="D158" s="696"/>
      <c r="E158" s="696"/>
      <c r="F158" s="10"/>
      <c r="G158" s="696"/>
      <c r="H158" s="696"/>
      <c r="I158" s="10"/>
      <c r="J158" s="10"/>
      <c r="K158" s="34"/>
      <c r="L158" s="10"/>
      <c r="M158" s="34"/>
    </row>
    <row r="159" spans="1:13" s="36" customFormat="1" ht="18" customHeight="1">
      <c r="A159" s="855"/>
      <c r="B159" s="35"/>
      <c r="C159" s="696"/>
      <c r="D159" s="696"/>
      <c r="E159" s="696"/>
      <c r="F159" s="10"/>
      <c r="G159" s="696"/>
      <c r="H159" s="696"/>
      <c r="I159" s="10"/>
      <c r="J159" s="10"/>
      <c r="K159" s="34"/>
      <c r="L159" s="10"/>
      <c r="M159" s="34"/>
    </row>
    <row r="160" spans="1:13" s="36" customFormat="1" ht="18" customHeight="1">
      <c r="A160" s="855"/>
      <c r="B160" s="35"/>
      <c r="C160" s="696"/>
      <c r="D160" s="696"/>
      <c r="E160" s="696"/>
      <c r="F160" s="10"/>
      <c r="G160" s="696"/>
      <c r="H160" s="696"/>
      <c r="I160" s="10"/>
      <c r="J160" s="10"/>
      <c r="K160" s="34"/>
      <c r="L160" s="10"/>
      <c r="M160" s="34"/>
    </row>
    <row r="161" spans="1:13" s="36" customFormat="1" ht="18" customHeight="1">
      <c r="A161" s="855"/>
      <c r="B161" s="35"/>
      <c r="C161" s="696"/>
      <c r="D161" s="696"/>
      <c r="E161" s="696"/>
      <c r="F161" s="10"/>
      <c r="G161" s="696"/>
      <c r="H161" s="696"/>
      <c r="I161" s="10"/>
      <c r="J161" s="10"/>
      <c r="K161" s="34"/>
      <c r="L161" s="10"/>
      <c r="M161" s="34"/>
    </row>
    <row r="162" spans="1:13" s="36" customFormat="1" ht="18" customHeight="1">
      <c r="A162" s="855"/>
      <c r="B162" s="35"/>
      <c r="C162" s="696"/>
      <c r="D162" s="696"/>
      <c r="E162" s="696"/>
      <c r="F162" s="10"/>
      <c r="G162" s="696"/>
      <c r="H162" s="696"/>
      <c r="I162" s="10"/>
      <c r="J162" s="10"/>
      <c r="K162" s="34"/>
      <c r="L162" s="10"/>
      <c r="M162" s="34"/>
    </row>
    <row r="163" spans="1:13" ht="18" customHeight="1">
      <c r="A163" s="855"/>
      <c r="B163" s="35"/>
      <c r="C163" s="696"/>
      <c r="D163" s="696"/>
      <c r="E163" s="696"/>
      <c r="F163" s="10"/>
      <c r="G163" s="696"/>
      <c r="H163" s="696"/>
      <c r="I163" s="10"/>
      <c r="J163" s="10"/>
      <c r="K163" s="34"/>
      <c r="L163" s="10"/>
      <c r="M163" s="34"/>
    </row>
    <row r="164" spans="1:13" s="36" customFormat="1" ht="18" customHeight="1">
      <c r="A164" s="855"/>
      <c r="B164" s="35"/>
      <c r="C164" s="696"/>
      <c r="D164" s="696"/>
      <c r="E164" s="696"/>
      <c r="F164" s="10"/>
      <c r="G164" s="696"/>
      <c r="H164" s="696"/>
      <c r="I164" s="10"/>
      <c r="J164" s="10"/>
      <c r="K164" s="34"/>
      <c r="L164" s="10"/>
      <c r="M164" s="34"/>
    </row>
    <row r="165" spans="1:13" s="36" customFormat="1" ht="18" customHeight="1">
      <c r="A165" s="855"/>
      <c r="B165" s="35"/>
      <c r="C165" s="696"/>
      <c r="D165" s="696"/>
      <c r="E165" s="696"/>
      <c r="F165" s="10"/>
      <c r="G165" s="696"/>
      <c r="H165" s="696"/>
      <c r="I165" s="10"/>
      <c r="J165" s="10"/>
      <c r="K165" s="34"/>
      <c r="L165" s="10"/>
      <c r="M165" s="34"/>
    </row>
    <row r="166" spans="1:13" s="36" customFormat="1" ht="18" customHeight="1">
      <c r="A166" s="855"/>
      <c r="B166" s="35"/>
      <c r="C166" s="696"/>
      <c r="D166" s="696"/>
      <c r="E166" s="696"/>
      <c r="F166" s="10"/>
      <c r="G166" s="696"/>
      <c r="H166" s="696"/>
      <c r="I166" s="10"/>
      <c r="J166" s="10"/>
      <c r="K166" s="34"/>
      <c r="L166" s="10"/>
      <c r="M166" s="34"/>
    </row>
    <row r="167" spans="1:13" s="36" customFormat="1" ht="18" customHeight="1">
      <c r="A167" s="856"/>
      <c r="B167" s="261"/>
      <c r="C167" s="703"/>
      <c r="D167" s="703"/>
      <c r="E167" s="703"/>
      <c r="F167" s="262"/>
      <c r="G167" s="703"/>
      <c r="H167" s="703"/>
      <c r="I167" s="262"/>
      <c r="J167" s="262"/>
      <c r="K167" s="262"/>
      <c r="L167" s="262"/>
      <c r="M167" s="263">
        <f>SUM(M145:M166)</f>
        <v>0</v>
      </c>
    </row>
    <row r="168" spans="1:13" s="36" customFormat="1" ht="18" customHeight="1">
      <c r="A168" s="836" t="s">
        <v>972</v>
      </c>
      <c r="B168" s="35"/>
      <c r="C168" s="696"/>
      <c r="D168" s="696"/>
      <c r="E168" s="696"/>
      <c r="F168" s="10"/>
      <c r="G168" s="696"/>
      <c r="H168" s="696"/>
      <c r="I168" s="10"/>
      <c r="J168" s="10"/>
      <c r="K168" s="34"/>
      <c r="L168" s="10"/>
      <c r="M168" s="34"/>
    </row>
    <row r="169" spans="1:13" s="36" customFormat="1" ht="18" customHeight="1">
      <c r="A169" s="837"/>
      <c r="B169" s="35"/>
      <c r="C169" s="696"/>
      <c r="D169" s="696"/>
      <c r="E169" s="696"/>
      <c r="F169" s="10"/>
      <c r="G169" s="696"/>
      <c r="H169" s="696"/>
      <c r="I169" s="10"/>
      <c r="J169" s="10"/>
      <c r="K169" s="34"/>
      <c r="L169" s="10"/>
      <c r="M169" s="34"/>
    </row>
    <row r="170" spans="1:13" s="36" customFormat="1" ht="18" customHeight="1">
      <c r="A170" s="837"/>
      <c r="B170" s="35"/>
      <c r="C170" s="696"/>
      <c r="D170" s="696"/>
      <c r="E170" s="696"/>
      <c r="F170" s="10"/>
      <c r="G170" s="696"/>
      <c r="H170" s="696"/>
      <c r="I170" s="10"/>
      <c r="J170" s="10"/>
      <c r="K170" s="34"/>
      <c r="L170" s="10"/>
      <c r="M170" s="34"/>
    </row>
    <row r="171" spans="1:13" s="36" customFormat="1" ht="18" customHeight="1">
      <c r="A171" s="837"/>
      <c r="B171" s="35"/>
      <c r="C171" s="696"/>
      <c r="D171" s="696"/>
      <c r="E171" s="696"/>
      <c r="F171" s="10"/>
      <c r="G171" s="696"/>
      <c r="H171" s="696"/>
      <c r="I171" s="10"/>
      <c r="J171" s="10"/>
      <c r="K171" s="34"/>
      <c r="L171" s="10"/>
      <c r="M171" s="34"/>
    </row>
    <row r="172" spans="1:13" s="36" customFormat="1" ht="18" customHeight="1">
      <c r="A172" s="837"/>
      <c r="B172" s="35"/>
      <c r="C172" s="696"/>
      <c r="D172" s="696"/>
      <c r="E172" s="696"/>
      <c r="F172" s="10"/>
      <c r="G172" s="696"/>
      <c r="H172" s="696"/>
      <c r="I172" s="10"/>
      <c r="J172" s="10"/>
      <c r="K172" s="34"/>
      <c r="L172" s="10"/>
      <c r="M172" s="34"/>
    </row>
    <row r="173" spans="1:13" s="36" customFormat="1" ht="18" customHeight="1">
      <c r="A173" s="837"/>
      <c r="B173" s="35"/>
      <c r="C173" s="696"/>
      <c r="D173" s="696"/>
      <c r="E173" s="696"/>
      <c r="F173" s="10"/>
      <c r="G173" s="696"/>
      <c r="H173" s="696"/>
      <c r="I173" s="10"/>
      <c r="J173" s="10"/>
      <c r="K173" s="34"/>
      <c r="L173" s="10"/>
      <c r="M173" s="34"/>
    </row>
    <row r="174" spans="1:13" s="36" customFormat="1" ht="18" customHeight="1">
      <c r="A174" s="837"/>
      <c r="B174" s="35"/>
      <c r="C174" s="696"/>
      <c r="D174" s="696"/>
      <c r="E174" s="696"/>
      <c r="F174" s="10"/>
      <c r="G174" s="696"/>
      <c r="H174" s="696"/>
      <c r="I174" s="10"/>
      <c r="J174" s="10"/>
      <c r="K174" s="34"/>
      <c r="L174" s="10"/>
      <c r="M174" s="34"/>
    </row>
    <row r="175" spans="1:13" s="36" customFormat="1" ht="18" customHeight="1">
      <c r="A175" s="837"/>
      <c r="B175" s="35"/>
      <c r="C175" s="696"/>
      <c r="D175" s="696"/>
      <c r="E175" s="696"/>
      <c r="F175" s="10"/>
      <c r="G175" s="696"/>
      <c r="H175" s="696"/>
      <c r="I175" s="10"/>
      <c r="J175" s="10"/>
      <c r="K175" s="34"/>
      <c r="L175" s="10"/>
      <c r="M175" s="34"/>
    </row>
    <row r="176" spans="1:13" s="36" customFormat="1" ht="18" customHeight="1">
      <c r="A176" s="837"/>
      <c r="B176" s="35"/>
      <c r="C176" s="696"/>
      <c r="D176" s="696"/>
      <c r="E176" s="696"/>
      <c r="F176" s="10"/>
      <c r="G176" s="696"/>
      <c r="H176" s="696"/>
      <c r="I176" s="10"/>
      <c r="J176" s="10"/>
      <c r="K176" s="34"/>
      <c r="L176" s="10"/>
      <c r="M176" s="34"/>
    </row>
    <row r="177" spans="1:13" s="36" customFormat="1" ht="18" customHeight="1">
      <c r="A177" s="837"/>
      <c r="B177" s="35"/>
      <c r="C177" s="696"/>
      <c r="D177" s="696"/>
      <c r="E177" s="696"/>
      <c r="F177" s="10"/>
      <c r="G177" s="696"/>
      <c r="H177" s="696"/>
      <c r="I177" s="10"/>
      <c r="J177" s="10"/>
      <c r="K177" s="34"/>
      <c r="L177" s="10"/>
      <c r="M177" s="34"/>
    </row>
    <row r="178" spans="1:13" s="36" customFormat="1" ht="18" customHeight="1">
      <c r="A178" s="837"/>
      <c r="B178" s="35"/>
      <c r="C178" s="696"/>
      <c r="D178" s="696"/>
      <c r="E178" s="696"/>
      <c r="F178" s="10"/>
      <c r="G178" s="696"/>
      <c r="H178" s="696"/>
      <c r="I178" s="10"/>
      <c r="J178" s="10"/>
      <c r="K178" s="34"/>
      <c r="L178" s="10"/>
      <c r="M178" s="34"/>
    </row>
    <row r="179" spans="1:13" s="36" customFormat="1" ht="18" customHeight="1">
      <c r="A179" s="837"/>
      <c r="B179" s="35"/>
      <c r="C179" s="696"/>
      <c r="D179" s="696"/>
      <c r="E179" s="696"/>
      <c r="F179" s="10"/>
      <c r="G179" s="696"/>
      <c r="H179" s="696"/>
      <c r="I179" s="10"/>
      <c r="J179" s="10"/>
      <c r="K179" s="34"/>
      <c r="L179" s="10"/>
      <c r="M179" s="34"/>
    </row>
    <row r="180" spans="1:13" s="36" customFormat="1" ht="18" customHeight="1">
      <c r="A180" s="837"/>
      <c r="B180" s="35"/>
      <c r="C180" s="696"/>
      <c r="D180" s="696"/>
      <c r="E180" s="696"/>
      <c r="F180" s="10"/>
      <c r="G180" s="696"/>
      <c r="H180" s="696"/>
      <c r="I180" s="10"/>
      <c r="J180" s="10"/>
      <c r="K180" s="34"/>
      <c r="L180" s="10"/>
      <c r="M180" s="34"/>
    </row>
    <row r="181" spans="1:13" s="36" customFormat="1" ht="18" customHeight="1">
      <c r="A181" s="837"/>
      <c r="B181" s="35"/>
      <c r="C181" s="696"/>
      <c r="D181" s="696"/>
      <c r="E181" s="696"/>
      <c r="F181" s="10"/>
      <c r="G181" s="696"/>
      <c r="H181" s="696"/>
      <c r="I181" s="10"/>
      <c r="J181" s="10"/>
      <c r="K181" s="34"/>
      <c r="L181" s="10"/>
      <c r="M181" s="34"/>
    </row>
    <row r="182" spans="1:13" s="36" customFormat="1" ht="18" customHeight="1">
      <c r="A182" s="837"/>
      <c r="B182" s="35"/>
      <c r="C182" s="696"/>
      <c r="D182" s="696"/>
      <c r="E182" s="696"/>
      <c r="F182" s="10"/>
      <c r="G182" s="696"/>
      <c r="H182" s="696"/>
      <c r="I182" s="10"/>
      <c r="J182" s="10"/>
      <c r="K182" s="34"/>
      <c r="L182" s="10"/>
      <c r="M182" s="34"/>
    </row>
    <row r="183" spans="1:13" s="36" customFormat="1" ht="18" customHeight="1">
      <c r="A183" s="837"/>
      <c r="B183" s="35"/>
      <c r="C183" s="696"/>
      <c r="D183" s="696"/>
      <c r="E183" s="696"/>
      <c r="F183" s="10"/>
      <c r="G183" s="696"/>
      <c r="H183" s="696"/>
      <c r="I183" s="10"/>
      <c r="J183" s="10"/>
      <c r="K183" s="34"/>
      <c r="L183" s="10"/>
      <c r="M183" s="34"/>
    </row>
    <row r="184" spans="1:13" s="36" customFormat="1" ht="18" customHeight="1">
      <c r="A184" s="837"/>
      <c r="B184" s="35"/>
      <c r="C184" s="696"/>
      <c r="D184" s="696"/>
      <c r="E184" s="696"/>
      <c r="F184" s="10"/>
      <c r="G184" s="696"/>
      <c r="H184" s="696"/>
      <c r="I184" s="10"/>
      <c r="J184" s="10"/>
      <c r="K184" s="34"/>
      <c r="L184" s="10"/>
      <c r="M184" s="34"/>
    </row>
    <row r="185" spans="1:13" s="36" customFormat="1" ht="18" customHeight="1">
      <c r="A185" s="837"/>
      <c r="B185" s="35"/>
      <c r="C185" s="696"/>
      <c r="D185" s="696"/>
      <c r="E185" s="696"/>
      <c r="F185" s="10"/>
      <c r="G185" s="696"/>
      <c r="H185" s="696"/>
      <c r="I185" s="10"/>
      <c r="J185" s="10"/>
      <c r="K185" s="34"/>
      <c r="L185" s="10"/>
      <c r="M185" s="34"/>
    </row>
    <row r="186" spans="1:13" s="36" customFormat="1" ht="18" customHeight="1">
      <c r="A186" s="837"/>
      <c r="B186" s="35"/>
      <c r="C186" s="696"/>
      <c r="D186" s="696"/>
      <c r="E186" s="696"/>
      <c r="F186" s="10"/>
      <c r="G186" s="696"/>
      <c r="H186" s="696"/>
      <c r="I186" s="10"/>
      <c r="J186" s="10"/>
      <c r="K186" s="34"/>
      <c r="L186" s="10"/>
      <c r="M186" s="34"/>
    </row>
    <row r="187" spans="1:13" s="36" customFormat="1" ht="18" customHeight="1">
      <c r="A187" s="837"/>
      <c r="B187" s="35"/>
      <c r="C187" s="696"/>
      <c r="D187" s="696"/>
      <c r="E187" s="696"/>
      <c r="F187" s="10"/>
      <c r="G187" s="696"/>
      <c r="H187" s="696"/>
      <c r="I187" s="10"/>
      <c r="J187" s="10"/>
      <c r="K187" s="34"/>
      <c r="L187" s="10"/>
      <c r="M187" s="34"/>
    </row>
    <row r="188" spans="1:13" s="36" customFormat="1" ht="18" customHeight="1">
      <c r="A188" s="837"/>
      <c r="B188" s="35"/>
      <c r="C188" s="696"/>
      <c r="D188" s="696"/>
      <c r="E188" s="696"/>
      <c r="F188" s="10"/>
      <c r="G188" s="696"/>
      <c r="H188" s="696"/>
      <c r="I188" s="10"/>
      <c r="J188" s="10"/>
      <c r="K188" s="34"/>
      <c r="L188" s="10"/>
      <c r="M188" s="34"/>
    </row>
    <row r="189" spans="1:13" ht="18" customHeight="1">
      <c r="A189" s="837"/>
      <c r="B189" s="35"/>
      <c r="C189" s="696"/>
      <c r="D189" s="696"/>
      <c r="E189" s="696"/>
      <c r="F189" s="10"/>
      <c r="G189" s="696"/>
      <c r="H189" s="696"/>
      <c r="I189" s="10"/>
      <c r="J189" s="10"/>
      <c r="K189" s="34"/>
      <c r="L189" s="10"/>
      <c r="M189" s="34"/>
    </row>
    <row r="190" spans="1:13" s="36" customFormat="1" ht="18" customHeight="1">
      <c r="A190" s="838"/>
      <c r="B190" s="267"/>
      <c r="C190" s="704"/>
      <c r="D190" s="704"/>
      <c r="E190" s="704"/>
      <c r="F190" s="268"/>
      <c r="G190" s="704"/>
      <c r="H190" s="704"/>
      <c r="I190" s="268"/>
      <c r="J190" s="268"/>
      <c r="K190" s="268"/>
      <c r="L190" s="268"/>
      <c r="M190" s="269">
        <f>SUM(M168:M189)</f>
        <v>0</v>
      </c>
    </row>
    <row r="191" spans="1:13" s="36" customFormat="1" ht="18" customHeight="1">
      <c r="A191" s="857" t="s">
        <v>951</v>
      </c>
      <c r="B191" s="35"/>
      <c r="C191" s="696"/>
      <c r="D191" s="696"/>
      <c r="E191" s="696"/>
      <c r="F191" s="10"/>
      <c r="G191" s="696"/>
      <c r="H191" s="696"/>
      <c r="I191" s="10"/>
      <c r="J191" s="10"/>
      <c r="K191" s="34"/>
      <c r="L191" s="10"/>
      <c r="M191" s="34"/>
    </row>
    <row r="192" spans="1:13" s="36" customFormat="1" ht="18" customHeight="1">
      <c r="A192" s="858"/>
      <c r="B192" s="35"/>
      <c r="C192" s="696"/>
      <c r="D192" s="696"/>
      <c r="E192" s="696"/>
      <c r="F192" s="10"/>
      <c r="G192" s="696"/>
      <c r="H192" s="696"/>
      <c r="I192" s="10"/>
      <c r="J192" s="10"/>
      <c r="K192" s="34"/>
      <c r="L192" s="10"/>
      <c r="M192" s="34"/>
    </row>
    <row r="193" spans="1:13" s="36" customFormat="1" ht="18" customHeight="1">
      <c r="A193" s="858"/>
      <c r="B193" s="35"/>
      <c r="C193" s="696"/>
      <c r="D193" s="696"/>
      <c r="E193" s="696"/>
      <c r="F193" s="10"/>
      <c r="G193" s="696"/>
      <c r="H193" s="696"/>
      <c r="I193" s="10"/>
      <c r="J193" s="10"/>
      <c r="K193" s="34"/>
      <c r="L193" s="10"/>
      <c r="M193" s="34"/>
    </row>
    <row r="194" spans="1:13" s="36" customFormat="1" ht="18" customHeight="1">
      <c r="A194" s="858"/>
      <c r="B194" s="35"/>
      <c r="C194" s="696"/>
      <c r="D194" s="696"/>
      <c r="E194" s="696"/>
      <c r="F194" s="10"/>
      <c r="G194" s="696"/>
      <c r="H194" s="696"/>
      <c r="I194" s="10"/>
      <c r="J194" s="10"/>
      <c r="K194" s="34"/>
      <c r="L194" s="10"/>
      <c r="M194" s="34"/>
    </row>
    <row r="195" spans="1:13" s="36" customFormat="1" ht="18" customHeight="1">
      <c r="A195" s="858"/>
      <c r="B195" s="35"/>
      <c r="C195" s="696"/>
      <c r="D195" s="696"/>
      <c r="E195" s="696"/>
      <c r="F195" s="10"/>
      <c r="G195" s="696"/>
      <c r="H195" s="696"/>
      <c r="I195" s="10"/>
      <c r="J195" s="10"/>
      <c r="K195" s="34"/>
      <c r="L195" s="10"/>
      <c r="M195" s="34"/>
    </row>
    <row r="196" spans="1:13" ht="18" customHeight="1">
      <c r="A196" s="858"/>
      <c r="B196" s="35"/>
      <c r="C196" s="696"/>
      <c r="D196" s="696"/>
      <c r="E196" s="696"/>
      <c r="F196" s="10"/>
      <c r="G196" s="696"/>
      <c r="H196" s="696"/>
      <c r="I196" s="10"/>
      <c r="J196" s="10"/>
      <c r="K196" s="34"/>
      <c r="L196" s="10"/>
      <c r="M196" s="34"/>
    </row>
    <row r="197" spans="1:13" s="36" customFormat="1" ht="18" customHeight="1">
      <c r="A197" s="858"/>
      <c r="B197" s="35"/>
      <c r="C197" s="696"/>
      <c r="D197" s="696"/>
      <c r="E197" s="696"/>
      <c r="F197" s="10"/>
      <c r="G197" s="696"/>
      <c r="H197" s="696"/>
      <c r="I197" s="10"/>
      <c r="J197" s="10"/>
      <c r="K197" s="34"/>
      <c r="L197" s="10"/>
      <c r="M197" s="34"/>
    </row>
    <row r="198" spans="1:13" s="36" customFormat="1" ht="18" customHeight="1">
      <c r="A198" s="858"/>
      <c r="B198" s="35"/>
      <c r="C198" s="696"/>
      <c r="D198" s="696"/>
      <c r="E198" s="696"/>
      <c r="F198" s="10"/>
      <c r="G198" s="696"/>
      <c r="H198" s="696"/>
      <c r="I198" s="10"/>
      <c r="J198" s="10"/>
      <c r="K198" s="34"/>
      <c r="L198" s="10"/>
      <c r="M198" s="34"/>
    </row>
    <row r="199" spans="1:13" s="36" customFormat="1" ht="18" customHeight="1">
      <c r="A199" s="858"/>
      <c r="B199" s="35"/>
      <c r="C199" s="696"/>
      <c r="D199" s="696"/>
      <c r="E199" s="696"/>
      <c r="F199" s="10"/>
      <c r="G199" s="696"/>
      <c r="H199" s="696"/>
      <c r="I199" s="10"/>
      <c r="J199" s="10"/>
      <c r="K199" s="34"/>
      <c r="L199" s="10"/>
      <c r="M199" s="34"/>
    </row>
    <row r="200" spans="1:13" s="36" customFormat="1" ht="18" customHeight="1">
      <c r="A200" s="858"/>
      <c r="B200" s="35"/>
      <c r="C200" s="696"/>
      <c r="D200" s="696"/>
      <c r="E200" s="696"/>
      <c r="F200" s="10"/>
      <c r="G200" s="696"/>
      <c r="H200" s="696"/>
      <c r="I200" s="10"/>
      <c r="J200" s="10"/>
      <c r="K200" s="34"/>
      <c r="L200" s="10"/>
      <c r="M200" s="34"/>
    </row>
    <row r="201" spans="1:13" s="36" customFormat="1" ht="18" customHeight="1">
      <c r="A201" s="858"/>
      <c r="B201" s="35"/>
      <c r="C201" s="696"/>
      <c r="D201" s="696"/>
      <c r="E201" s="696"/>
      <c r="F201" s="10"/>
      <c r="G201" s="696"/>
      <c r="H201" s="696"/>
      <c r="I201" s="10"/>
      <c r="J201" s="10"/>
      <c r="K201" s="34"/>
      <c r="L201" s="10"/>
      <c r="M201" s="34"/>
    </row>
    <row r="202" spans="1:13" s="36" customFormat="1" ht="18" customHeight="1">
      <c r="A202" s="858"/>
      <c r="B202" s="35"/>
      <c r="C202" s="696"/>
      <c r="D202" s="696"/>
      <c r="E202" s="696"/>
      <c r="F202" s="10"/>
      <c r="G202" s="696"/>
      <c r="H202" s="696"/>
      <c r="I202" s="10"/>
      <c r="J202" s="10"/>
      <c r="K202" s="34"/>
      <c r="L202" s="10"/>
      <c r="M202" s="34"/>
    </row>
    <row r="203" spans="1:13" s="36" customFormat="1" ht="18" customHeight="1">
      <c r="A203" s="858"/>
      <c r="B203" s="35"/>
      <c r="C203" s="696"/>
      <c r="D203" s="696"/>
      <c r="E203" s="696"/>
      <c r="F203" s="10"/>
      <c r="G203" s="696"/>
      <c r="H203" s="696"/>
      <c r="I203" s="10"/>
      <c r="J203" s="10"/>
      <c r="K203" s="34"/>
      <c r="L203" s="10"/>
      <c r="M203" s="34"/>
    </row>
    <row r="204" spans="1:13" s="36" customFormat="1" ht="18" customHeight="1">
      <c r="A204" s="858"/>
      <c r="B204" s="35"/>
      <c r="C204" s="696"/>
      <c r="D204" s="696"/>
      <c r="E204" s="696"/>
      <c r="F204" s="10"/>
      <c r="G204" s="696"/>
      <c r="H204" s="696"/>
      <c r="I204" s="10"/>
      <c r="J204" s="10"/>
      <c r="K204" s="34"/>
      <c r="L204" s="10"/>
      <c r="M204" s="34"/>
    </row>
    <row r="205" spans="1:13" s="36" customFormat="1" ht="18" customHeight="1">
      <c r="A205" s="858"/>
      <c r="B205" s="35"/>
      <c r="C205" s="696"/>
      <c r="D205" s="696"/>
      <c r="E205" s="696"/>
      <c r="F205" s="10"/>
      <c r="G205" s="696"/>
      <c r="H205" s="696"/>
      <c r="I205" s="10"/>
      <c r="J205" s="10"/>
      <c r="K205" s="34"/>
      <c r="L205" s="10"/>
      <c r="M205" s="34"/>
    </row>
    <row r="206" spans="1:13" ht="18" customHeight="1">
      <c r="A206" s="858"/>
      <c r="B206" s="35"/>
      <c r="C206" s="696"/>
      <c r="D206" s="696"/>
      <c r="E206" s="696"/>
      <c r="F206" s="10"/>
      <c r="G206" s="696"/>
      <c r="H206" s="696"/>
      <c r="I206" s="10"/>
      <c r="J206" s="10"/>
      <c r="K206" s="34"/>
      <c r="L206" s="10"/>
      <c r="M206" s="34"/>
    </row>
    <row r="207" spans="1:13" s="36" customFormat="1" ht="18" customHeight="1">
      <c r="A207" s="858"/>
      <c r="B207" s="35"/>
      <c r="C207" s="696"/>
      <c r="D207" s="696"/>
      <c r="E207" s="696"/>
      <c r="F207" s="10"/>
      <c r="G207" s="696"/>
      <c r="H207" s="696"/>
      <c r="I207" s="10"/>
      <c r="J207" s="10"/>
      <c r="K207" s="34"/>
      <c r="L207" s="10"/>
      <c r="M207" s="34"/>
    </row>
    <row r="208" spans="1:13" s="36" customFormat="1" ht="18" customHeight="1">
      <c r="A208" s="858"/>
      <c r="B208" s="35"/>
      <c r="C208" s="696"/>
      <c r="D208" s="696"/>
      <c r="E208" s="696"/>
      <c r="F208" s="10"/>
      <c r="G208" s="696"/>
      <c r="H208" s="696"/>
      <c r="I208" s="10"/>
      <c r="J208" s="10"/>
      <c r="K208" s="34"/>
      <c r="L208" s="10"/>
      <c r="M208" s="34"/>
    </row>
    <row r="209" spans="1:13" s="36" customFormat="1" ht="18" customHeight="1">
      <c r="A209" s="858"/>
      <c r="B209" s="35"/>
      <c r="C209" s="696"/>
      <c r="D209" s="696"/>
      <c r="E209" s="696"/>
      <c r="F209" s="10"/>
      <c r="G209" s="696"/>
      <c r="H209" s="696"/>
      <c r="I209" s="10"/>
      <c r="J209" s="10"/>
      <c r="K209" s="34"/>
      <c r="L209" s="10"/>
      <c r="M209" s="34"/>
    </row>
    <row r="210" spans="1:13" s="36" customFormat="1" ht="18" customHeight="1">
      <c r="A210" s="858"/>
      <c r="B210" s="35"/>
      <c r="C210" s="696"/>
      <c r="D210" s="696"/>
      <c r="E210" s="696"/>
      <c r="F210" s="10"/>
      <c r="G210" s="696"/>
      <c r="H210" s="696"/>
      <c r="I210" s="10"/>
      <c r="J210" s="10"/>
      <c r="K210" s="34"/>
      <c r="L210" s="10"/>
      <c r="M210" s="34"/>
    </row>
    <row r="211" spans="1:13" s="36" customFormat="1" ht="18" customHeight="1">
      <c r="A211" s="858"/>
      <c r="B211" s="35"/>
      <c r="C211" s="696"/>
      <c r="D211" s="696"/>
      <c r="E211" s="696"/>
      <c r="F211" s="10"/>
      <c r="G211" s="696"/>
      <c r="H211" s="696"/>
      <c r="I211" s="10"/>
      <c r="J211" s="10"/>
      <c r="K211" s="34"/>
      <c r="L211" s="10"/>
      <c r="M211" s="34"/>
    </row>
    <row r="212" spans="1:13" s="36" customFormat="1" ht="18" customHeight="1">
      <c r="A212" s="858"/>
      <c r="B212" s="35"/>
      <c r="C212" s="696"/>
      <c r="D212" s="696"/>
      <c r="E212" s="696"/>
      <c r="F212" s="10"/>
      <c r="G212" s="696"/>
      <c r="H212" s="696"/>
      <c r="I212" s="10"/>
      <c r="J212" s="10"/>
      <c r="K212" s="34"/>
      <c r="L212" s="10"/>
      <c r="M212" s="34"/>
    </row>
    <row r="213" spans="1:13" s="36" customFormat="1" ht="18" customHeight="1">
      <c r="A213" s="858"/>
      <c r="B213" s="264"/>
      <c r="C213" s="705"/>
      <c r="D213" s="705"/>
      <c r="E213" s="705"/>
      <c r="F213" s="265"/>
      <c r="G213" s="705"/>
      <c r="H213" s="705"/>
      <c r="I213" s="265"/>
      <c r="J213" s="265"/>
      <c r="K213" s="265"/>
      <c r="L213" s="265"/>
      <c r="M213" s="266">
        <f>SUM(M191:M212)</f>
        <v>0</v>
      </c>
    </row>
    <row r="214" spans="1:13" s="36" customFormat="1" ht="18" customHeight="1">
      <c r="A214" s="836" t="s">
        <v>973</v>
      </c>
      <c r="B214" s="35"/>
      <c r="C214" s="696"/>
      <c r="D214" s="696"/>
      <c r="E214" s="696"/>
      <c r="F214" s="10"/>
      <c r="G214" s="696"/>
      <c r="H214" s="696"/>
      <c r="I214" s="10"/>
      <c r="J214" s="10"/>
      <c r="K214" s="34"/>
      <c r="L214" s="10"/>
      <c r="M214" s="34"/>
    </row>
    <row r="215" spans="1:13" s="36" customFormat="1" ht="18" customHeight="1">
      <c r="A215" s="837"/>
      <c r="B215" s="35"/>
      <c r="C215" s="696"/>
      <c r="D215" s="696"/>
      <c r="E215" s="696"/>
      <c r="F215" s="10"/>
      <c r="G215" s="696"/>
      <c r="H215" s="696"/>
      <c r="I215" s="10"/>
      <c r="J215" s="10"/>
      <c r="K215" s="34"/>
      <c r="L215" s="10"/>
      <c r="M215" s="34"/>
    </row>
    <row r="216" spans="1:13" s="36" customFormat="1" ht="18" customHeight="1">
      <c r="A216" s="837"/>
      <c r="B216" s="35"/>
      <c r="C216" s="696"/>
      <c r="D216" s="696"/>
      <c r="E216" s="696"/>
      <c r="F216" s="10"/>
      <c r="G216" s="696"/>
      <c r="H216" s="696"/>
      <c r="I216" s="10"/>
      <c r="J216" s="10"/>
      <c r="K216" s="34"/>
      <c r="L216" s="10"/>
      <c r="M216" s="34"/>
    </row>
    <row r="217" spans="1:13" s="36" customFormat="1" ht="18" customHeight="1">
      <c r="A217" s="837"/>
      <c r="B217" s="35"/>
      <c r="C217" s="696"/>
      <c r="D217" s="696"/>
      <c r="E217" s="696"/>
      <c r="F217" s="10"/>
      <c r="G217" s="696"/>
      <c r="H217" s="696"/>
      <c r="I217" s="10"/>
      <c r="J217" s="10"/>
      <c r="K217" s="34"/>
      <c r="L217" s="10"/>
      <c r="M217" s="34"/>
    </row>
    <row r="218" spans="1:13" s="36" customFormat="1" ht="18" customHeight="1">
      <c r="A218" s="837"/>
      <c r="B218" s="35"/>
      <c r="C218" s="696"/>
      <c r="D218" s="696"/>
      <c r="E218" s="696"/>
      <c r="F218" s="10"/>
      <c r="G218" s="696"/>
      <c r="H218" s="696"/>
      <c r="I218" s="10"/>
      <c r="J218" s="10"/>
      <c r="K218" s="34"/>
      <c r="L218" s="10"/>
      <c r="M218" s="34"/>
    </row>
    <row r="219" spans="1:13" s="36" customFormat="1" ht="18" customHeight="1">
      <c r="A219" s="837"/>
      <c r="B219" s="35"/>
      <c r="C219" s="696"/>
      <c r="D219" s="696"/>
      <c r="E219" s="696"/>
      <c r="F219" s="10"/>
      <c r="G219" s="696"/>
      <c r="H219" s="696"/>
      <c r="I219" s="10"/>
      <c r="J219" s="10"/>
      <c r="K219" s="34"/>
      <c r="L219" s="10"/>
      <c r="M219" s="34"/>
    </row>
    <row r="220" spans="1:13" s="36" customFormat="1" ht="18" customHeight="1">
      <c r="A220" s="837"/>
      <c r="B220" s="35"/>
      <c r="C220" s="696"/>
      <c r="D220" s="696"/>
      <c r="E220" s="696"/>
      <c r="F220" s="10"/>
      <c r="G220" s="696"/>
      <c r="H220" s="696"/>
      <c r="I220" s="10"/>
      <c r="J220" s="10"/>
      <c r="K220" s="34"/>
      <c r="L220" s="10"/>
      <c r="M220" s="34"/>
    </row>
    <row r="221" spans="1:13" s="36" customFormat="1" ht="18" customHeight="1">
      <c r="A221" s="837"/>
      <c r="B221" s="35"/>
      <c r="C221" s="696"/>
      <c r="D221" s="696"/>
      <c r="E221" s="696"/>
      <c r="F221" s="10"/>
      <c r="G221" s="696"/>
      <c r="H221" s="696"/>
      <c r="I221" s="10"/>
      <c r="J221" s="10"/>
      <c r="K221" s="34"/>
      <c r="L221" s="10"/>
      <c r="M221" s="34"/>
    </row>
    <row r="222" spans="1:13" s="36" customFormat="1" ht="18" customHeight="1">
      <c r="A222" s="837"/>
      <c r="B222" s="35"/>
      <c r="C222" s="696"/>
      <c r="D222" s="696"/>
      <c r="E222" s="696"/>
      <c r="F222" s="10"/>
      <c r="G222" s="696"/>
      <c r="H222" s="696"/>
      <c r="I222" s="10"/>
      <c r="J222" s="10"/>
      <c r="K222" s="34"/>
      <c r="L222" s="10"/>
      <c r="M222" s="34"/>
    </row>
    <row r="223" spans="1:13" s="36" customFormat="1" ht="18" customHeight="1">
      <c r="A223" s="837"/>
      <c r="B223" s="35"/>
      <c r="C223" s="696"/>
      <c r="D223" s="696"/>
      <c r="E223" s="696"/>
      <c r="F223" s="10"/>
      <c r="G223" s="696"/>
      <c r="H223" s="696"/>
      <c r="I223" s="10"/>
      <c r="J223" s="10"/>
      <c r="K223" s="34"/>
      <c r="L223" s="10"/>
      <c r="M223" s="34"/>
    </row>
    <row r="224" spans="1:13" s="36" customFormat="1" ht="18" customHeight="1">
      <c r="A224" s="837"/>
      <c r="B224" s="35"/>
      <c r="C224" s="696"/>
      <c r="D224" s="696"/>
      <c r="E224" s="696"/>
      <c r="F224" s="10"/>
      <c r="G224" s="696"/>
      <c r="H224" s="696"/>
      <c r="I224" s="10"/>
      <c r="J224" s="10"/>
      <c r="K224" s="34"/>
      <c r="L224" s="10"/>
      <c r="M224" s="34"/>
    </row>
    <row r="225" spans="1:13" s="36" customFormat="1" ht="18" customHeight="1">
      <c r="A225" s="837"/>
      <c r="B225" s="35"/>
      <c r="C225" s="696"/>
      <c r="D225" s="696"/>
      <c r="E225" s="696"/>
      <c r="F225" s="10"/>
      <c r="G225" s="696"/>
      <c r="H225" s="696"/>
      <c r="I225" s="10"/>
      <c r="J225" s="10"/>
      <c r="K225" s="34"/>
      <c r="L225" s="10"/>
      <c r="M225" s="34"/>
    </row>
    <row r="226" spans="1:13" s="36" customFormat="1" ht="18" customHeight="1">
      <c r="A226" s="837"/>
      <c r="B226" s="35"/>
      <c r="C226" s="696"/>
      <c r="D226" s="696"/>
      <c r="E226" s="696"/>
      <c r="F226" s="10"/>
      <c r="G226" s="696"/>
      <c r="H226" s="696"/>
      <c r="I226" s="10"/>
      <c r="J226" s="10"/>
      <c r="K226" s="34"/>
      <c r="L226" s="10"/>
      <c r="M226" s="34"/>
    </row>
    <row r="227" spans="1:13" s="36" customFormat="1" ht="18" customHeight="1">
      <c r="A227" s="837"/>
      <c r="B227" s="35"/>
      <c r="C227" s="696"/>
      <c r="D227" s="696"/>
      <c r="E227" s="696"/>
      <c r="F227" s="10"/>
      <c r="G227" s="696"/>
      <c r="H227" s="696"/>
      <c r="I227" s="10"/>
      <c r="J227" s="10"/>
      <c r="K227" s="34"/>
      <c r="L227" s="10"/>
      <c r="M227" s="34"/>
    </row>
    <row r="228" spans="1:13" s="36" customFormat="1" ht="18" customHeight="1">
      <c r="A228" s="837"/>
      <c r="B228" s="35"/>
      <c r="C228" s="696"/>
      <c r="D228" s="696"/>
      <c r="E228" s="696"/>
      <c r="F228" s="10"/>
      <c r="G228" s="696"/>
      <c r="H228" s="696"/>
      <c r="I228" s="10"/>
      <c r="J228" s="10"/>
      <c r="K228" s="34"/>
      <c r="L228" s="10"/>
      <c r="M228" s="34"/>
    </row>
    <row r="229" spans="1:13" s="36" customFormat="1" ht="18" customHeight="1">
      <c r="A229" s="837"/>
      <c r="B229" s="35"/>
      <c r="C229" s="696"/>
      <c r="D229" s="696"/>
      <c r="E229" s="696"/>
      <c r="F229" s="10"/>
      <c r="G229" s="696"/>
      <c r="H229" s="696"/>
      <c r="I229" s="10"/>
      <c r="J229" s="10"/>
      <c r="K229" s="34"/>
      <c r="L229" s="10"/>
      <c r="M229" s="34"/>
    </row>
    <row r="230" spans="1:13" s="36" customFormat="1" ht="18" customHeight="1">
      <c r="A230" s="837"/>
      <c r="B230" s="35"/>
      <c r="C230" s="696"/>
      <c r="D230" s="696"/>
      <c r="E230" s="696"/>
      <c r="F230" s="10"/>
      <c r="G230" s="696"/>
      <c r="H230" s="696"/>
      <c r="I230" s="10"/>
      <c r="J230" s="10"/>
      <c r="K230" s="34"/>
      <c r="L230" s="10"/>
      <c r="M230" s="34"/>
    </row>
    <row r="231" spans="1:13" s="36" customFormat="1" ht="18" customHeight="1">
      <c r="A231" s="837"/>
      <c r="B231" s="35"/>
      <c r="C231" s="696"/>
      <c r="D231" s="696"/>
      <c r="E231" s="696"/>
      <c r="F231" s="10"/>
      <c r="G231" s="696"/>
      <c r="H231" s="696"/>
      <c r="I231" s="10"/>
      <c r="J231" s="10"/>
      <c r="K231" s="34"/>
      <c r="L231" s="10"/>
      <c r="M231" s="34"/>
    </row>
    <row r="232" spans="1:13" s="36" customFormat="1" ht="18" customHeight="1">
      <c r="A232" s="837"/>
      <c r="B232" s="35"/>
      <c r="C232" s="696"/>
      <c r="D232" s="696"/>
      <c r="E232" s="696"/>
      <c r="F232" s="10"/>
      <c r="G232" s="696"/>
      <c r="H232" s="696"/>
      <c r="I232" s="10"/>
      <c r="J232" s="10"/>
      <c r="K232" s="34"/>
      <c r="L232" s="10"/>
      <c r="M232" s="34"/>
    </row>
    <row r="233" spans="1:13" s="36" customFormat="1" ht="18" customHeight="1">
      <c r="A233" s="837"/>
      <c r="B233" s="35"/>
      <c r="C233" s="696"/>
      <c r="D233" s="696"/>
      <c r="E233" s="696"/>
      <c r="F233" s="10"/>
      <c r="G233" s="696"/>
      <c r="H233" s="696"/>
      <c r="I233" s="10"/>
      <c r="J233" s="10"/>
      <c r="K233" s="34"/>
      <c r="L233" s="10"/>
      <c r="M233" s="34"/>
    </row>
    <row r="234" spans="1:13" s="36" customFormat="1" ht="18" customHeight="1">
      <c r="A234" s="837"/>
      <c r="B234" s="35"/>
      <c r="C234" s="696"/>
      <c r="D234" s="696"/>
      <c r="E234" s="696"/>
      <c r="F234" s="10"/>
      <c r="G234" s="696"/>
      <c r="H234" s="696"/>
      <c r="I234" s="10"/>
      <c r="J234" s="10"/>
      <c r="K234" s="34"/>
      <c r="L234" s="10"/>
      <c r="M234" s="34"/>
    </row>
    <row r="235" spans="1:13" ht="18" customHeight="1">
      <c r="A235" s="837"/>
      <c r="B235" s="35"/>
      <c r="C235" s="696"/>
      <c r="D235" s="696"/>
      <c r="E235" s="696"/>
      <c r="F235" s="10"/>
      <c r="G235" s="696"/>
      <c r="H235" s="696"/>
      <c r="I235" s="10"/>
      <c r="J235" s="10"/>
      <c r="K235" s="34"/>
      <c r="L235" s="10"/>
      <c r="M235" s="34"/>
    </row>
    <row r="236" spans="1:13" s="36" customFormat="1" ht="18" customHeight="1">
      <c r="A236" s="838"/>
      <c r="B236" s="267"/>
      <c r="C236" s="704"/>
      <c r="D236" s="704"/>
      <c r="E236" s="704"/>
      <c r="F236" s="268"/>
      <c r="G236" s="704"/>
      <c r="H236" s="704"/>
      <c r="I236" s="268"/>
      <c r="J236" s="268"/>
      <c r="K236" s="268"/>
      <c r="L236" s="268"/>
      <c r="M236" s="269">
        <f>SUM(M214:M235)</f>
        <v>0</v>
      </c>
    </row>
    <row r="237" spans="1:13" s="36" customFormat="1" ht="18" customHeight="1">
      <c r="A237" s="839" t="s">
        <v>974</v>
      </c>
      <c r="B237" s="35"/>
      <c r="C237" s="696"/>
      <c r="D237" s="696"/>
      <c r="E237" s="696"/>
      <c r="F237" s="10"/>
      <c r="G237" s="696"/>
      <c r="H237" s="696"/>
      <c r="I237" s="10"/>
      <c r="J237" s="10"/>
      <c r="K237" s="34"/>
      <c r="L237" s="10"/>
      <c r="M237" s="34"/>
    </row>
    <row r="238" spans="1:13" s="36" customFormat="1" ht="18" customHeight="1">
      <c r="A238" s="840"/>
      <c r="B238" s="35"/>
      <c r="C238" s="696"/>
      <c r="D238" s="696"/>
      <c r="E238" s="696"/>
      <c r="F238" s="10"/>
      <c r="G238" s="696"/>
      <c r="H238" s="696"/>
      <c r="I238" s="10"/>
      <c r="J238" s="10"/>
      <c r="K238" s="34"/>
      <c r="L238" s="10"/>
      <c r="M238" s="34"/>
    </row>
    <row r="239" spans="1:13" s="36" customFormat="1" ht="18" customHeight="1">
      <c r="A239" s="840"/>
      <c r="B239" s="35"/>
      <c r="C239" s="696"/>
      <c r="D239" s="696"/>
      <c r="E239" s="696"/>
      <c r="F239" s="10"/>
      <c r="G239" s="696"/>
      <c r="H239" s="696"/>
      <c r="I239" s="10"/>
      <c r="J239" s="10"/>
      <c r="K239" s="34"/>
      <c r="L239" s="10"/>
      <c r="M239" s="34"/>
    </row>
    <row r="240" spans="1:13" s="36" customFormat="1" ht="18" customHeight="1">
      <c r="A240" s="840"/>
      <c r="B240" s="35"/>
      <c r="C240" s="696"/>
      <c r="D240" s="696"/>
      <c r="E240" s="696"/>
      <c r="F240" s="10"/>
      <c r="G240" s="696"/>
      <c r="H240" s="696"/>
      <c r="I240" s="10"/>
      <c r="J240" s="10"/>
      <c r="K240" s="34"/>
      <c r="L240" s="10"/>
      <c r="M240" s="34"/>
    </row>
    <row r="241" spans="1:13" s="36" customFormat="1" ht="18" customHeight="1">
      <c r="A241" s="840"/>
      <c r="B241" s="35"/>
      <c r="C241" s="696"/>
      <c r="D241" s="696"/>
      <c r="E241" s="696"/>
      <c r="F241" s="10"/>
      <c r="G241" s="696"/>
      <c r="H241" s="696"/>
      <c r="I241" s="10"/>
      <c r="J241" s="10"/>
      <c r="K241" s="34"/>
      <c r="L241" s="10"/>
      <c r="M241" s="34"/>
    </row>
    <row r="242" spans="1:13" s="36" customFormat="1" ht="18" customHeight="1">
      <c r="A242" s="840"/>
      <c r="B242" s="35"/>
      <c r="C242" s="696"/>
      <c r="D242" s="696"/>
      <c r="E242" s="696"/>
      <c r="F242" s="10"/>
      <c r="G242" s="696"/>
      <c r="H242" s="696"/>
      <c r="I242" s="10"/>
      <c r="J242" s="10"/>
      <c r="K242" s="34"/>
      <c r="L242" s="10"/>
      <c r="M242" s="34"/>
    </row>
    <row r="243" spans="1:13" s="36" customFormat="1" ht="18" customHeight="1">
      <c r="A243" s="840"/>
      <c r="B243" s="35"/>
      <c r="C243" s="696"/>
      <c r="D243" s="696"/>
      <c r="E243" s="696"/>
      <c r="F243" s="10"/>
      <c r="G243" s="696"/>
      <c r="H243" s="696"/>
      <c r="I243" s="10"/>
      <c r="J243" s="10"/>
      <c r="K243" s="34"/>
      <c r="L243" s="10"/>
      <c r="M243" s="34"/>
    </row>
    <row r="244" spans="1:13" s="36" customFormat="1" ht="18" customHeight="1">
      <c r="A244" s="840"/>
      <c r="B244" s="35"/>
      <c r="C244" s="696"/>
      <c r="D244" s="696"/>
      <c r="E244" s="696"/>
      <c r="F244" s="10"/>
      <c r="G244" s="696"/>
      <c r="H244" s="696"/>
      <c r="I244" s="10"/>
      <c r="J244" s="10"/>
      <c r="K244" s="34"/>
      <c r="L244" s="10"/>
      <c r="M244" s="34"/>
    </row>
    <row r="245" spans="1:13" ht="18" customHeight="1">
      <c r="A245" s="840"/>
      <c r="B245" s="35"/>
      <c r="C245" s="696"/>
      <c r="D245" s="696"/>
      <c r="E245" s="696"/>
      <c r="F245" s="10"/>
      <c r="G245" s="696"/>
      <c r="H245" s="696"/>
      <c r="I245" s="10"/>
      <c r="J245" s="10"/>
      <c r="K245" s="34"/>
      <c r="L245" s="10"/>
      <c r="M245" s="34"/>
    </row>
    <row r="246" spans="1:13" s="36" customFormat="1" ht="18" customHeight="1">
      <c r="A246" s="840"/>
      <c r="B246" s="35"/>
      <c r="C246" s="696"/>
      <c r="D246" s="696"/>
      <c r="E246" s="696"/>
      <c r="F246" s="10"/>
      <c r="G246" s="696"/>
      <c r="H246" s="696"/>
      <c r="I246" s="10"/>
      <c r="J246" s="10"/>
      <c r="K246" s="34"/>
      <c r="L246" s="10"/>
      <c r="M246" s="34"/>
    </row>
    <row r="247" spans="1:13" s="36" customFormat="1" ht="18" customHeight="1">
      <c r="A247" s="840"/>
      <c r="B247" s="35"/>
      <c r="C247" s="696"/>
      <c r="D247" s="696"/>
      <c r="E247" s="696"/>
      <c r="F247" s="10"/>
      <c r="G247" s="696"/>
      <c r="H247" s="696"/>
      <c r="I247" s="10"/>
      <c r="J247" s="10"/>
      <c r="K247" s="34"/>
      <c r="L247" s="10"/>
      <c r="M247" s="34"/>
    </row>
    <row r="248" spans="1:13" s="36" customFormat="1" ht="18" customHeight="1">
      <c r="A248" s="840"/>
      <c r="B248" s="35"/>
      <c r="C248" s="696"/>
      <c r="D248" s="696"/>
      <c r="E248" s="696"/>
      <c r="F248" s="10"/>
      <c r="G248" s="696"/>
      <c r="H248" s="696"/>
      <c r="I248" s="10"/>
      <c r="J248" s="10"/>
      <c r="K248" s="34"/>
      <c r="L248" s="10"/>
      <c r="M248" s="34"/>
    </row>
    <row r="249" spans="1:13" s="36" customFormat="1" ht="18" customHeight="1">
      <c r="A249" s="840"/>
      <c r="B249" s="35"/>
      <c r="C249" s="696"/>
      <c r="D249" s="696"/>
      <c r="E249" s="696"/>
      <c r="F249" s="10"/>
      <c r="G249" s="696"/>
      <c r="H249" s="696"/>
      <c r="I249" s="10"/>
      <c r="J249" s="10"/>
      <c r="K249" s="34"/>
      <c r="L249" s="10"/>
      <c r="M249" s="34"/>
    </row>
    <row r="250" spans="1:13" s="36" customFormat="1" ht="18" customHeight="1">
      <c r="A250" s="840"/>
      <c r="B250" s="35"/>
      <c r="C250" s="696"/>
      <c r="D250" s="696"/>
      <c r="E250" s="696"/>
      <c r="F250" s="10"/>
      <c r="G250" s="696"/>
      <c r="H250" s="696"/>
      <c r="I250" s="10"/>
      <c r="J250" s="10"/>
      <c r="K250" s="34"/>
      <c r="L250" s="10"/>
      <c r="M250" s="34"/>
    </row>
    <row r="251" spans="1:13" s="36" customFormat="1" ht="18" customHeight="1">
      <c r="A251" s="840"/>
      <c r="B251" s="35"/>
      <c r="C251" s="696"/>
      <c r="D251" s="696"/>
      <c r="E251" s="696"/>
      <c r="F251" s="10"/>
      <c r="G251" s="696"/>
      <c r="H251" s="696"/>
      <c r="I251" s="10"/>
      <c r="J251" s="10"/>
      <c r="K251" s="34"/>
      <c r="L251" s="10"/>
      <c r="M251" s="34"/>
    </row>
    <row r="252" spans="1:13" s="36" customFormat="1" ht="18" customHeight="1">
      <c r="A252" s="840"/>
      <c r="B252" s="35"/>
      <c r="C252" s="696"/>
      <c r="D252" s="696"/>
      <c r="E252" s="696"/>
      <c r="F252" s="10"/>
      <c r="G252" s="696"/>
      <c r="H252" s="696"/>
      <c r="I252" s="10"/>
      <c r="J252" s="10"/>
      <c r="K252" s="34"/>
      <c r="L252" s="10"/>
      <c r="M252" s="34"/>
    </row>
    <row r="253" spans="1:13" s="36" customFormat="1" ht="18" customHeight="1">
      <c r="A253" s="840"/>
      <c r="B253" s="35"/>
      <c r="C253" s="696"/>
      <c r="D253" s="696"/>
      <c r="E253" s="696"/>
      <c r="F253" s="10"/>
      <c r="G253" s="696"/>
      <c r="H253" s="696"/>
      <c r="I253" s="10"/>
      <c r="J253" s="10"/>
      <c r="K253" s="34"/>
      <c r="L253" s="10"/>
      <c r="M253" s="34"/>
    </row>
    <row r="254" spans="1:13" s="36" customFormat="1" ht="18" customHeight="1">
      <c r="A254" s="840"/>
      <c r="B254" s="35"/>
      <c r="C254" s="696"/>
      <c r="D254" s="696"/>
      <c r="E254" s="696"/>
      <c r="F254" s="10"/>
      <c r="G254" s="696"/>
      <c r="H254" s="696"/>
      <c r="I254" s="10"/>
      <c r="J254" s="10"/>
      <c r="K254" s="34"/>
      <c r="L254" s="10"/>
      <c r="M254" s="34"/>
    </row>
    <row r="255" spans="1:13" ht="18" customHeight="1">
      <c r="A255" s="840"/>
      <c r="B255" s="35"/>
      <c r="C255" s="696"/>
      <c r="D255" s="696"/>
      <c r="E255" s="696"/>
      <c r="F255" s="10"/>
      <c r="G255" s="696"/>
      <c r="H255" s="696"/>
      <c r="I255" s="10"/>
      <c r="J255" s="10"/>
      <c r="K255" s="34"/>
      <c r="L255" s="10"/>
      <c r="M255" s="34"/>
    </row>
    <row r="256" spans="1:13" s="36" customFormat="1" ht="18" customHeight="1">
      <c r="A256" s="840"/>
      <c r="B256" s="35"/>
      <c r="C256" s="696"/>
      <c r="D256" s="696"/>
      <c r="E256" s="696"/>
      <c r="F256" s="10"/>
      <c r="G256" s="696"/>
      <c r="H256" s="696"/>
      <c r="I256" s="10"/>
      <c r="J256" s="10"/>
      <c r="K256" s="34"/>
      <c r="L256" s="10"/>
      <c r="M256" s="34"/>
    </row>
    <row r="257" spans="1:13" s="36" customFormat="1" ht="18" customHeight="1">
      <c r="A257" s="840"/>
      <c r="B257" s="35"/>
      <c r="C257" s="696"/>
      <c r="D257" s="696"/>
      <c r="E257" s="696"/>
      <c r="F257" s="10"/>
      <c r="G257" s="696"/>
      <c r="H257" s="696"/>
      <c r="I257" s="10"/>
      <c r="J257" s="10"/>
      <c r="K257" s="34"/>
      <c r="L257" s="10"/>
      <c r="M257" s="34"/>
    </row>
    <row r="258" spans="1:13" s="36" customFormat="1" ht="18" customHeight="1">
      <c r="A258" s="840"/>
      <c r="B258" s="35"/>
      <c r="C258" s="696"/>
      <c r="D258" s="696"/>
      <c r="E258" s="696"/>
      <c r="F258" s="10"/>
      <c r="G258" s="696"/>
      <c r="H258" s="696"/>
      <c r="I258" s="10"/>
      <c r="J258" s="10"/>
      <c r="K258" s="34"/>
      <c r="L258" s="10"/>
      <c r="M258" s="34"/>
    </row>
    <row r="259" spans="1:13" s="36" customFormat="1" ht="18" customHeight="1">
      <c r="A259" s="841"/>
      <c r="B259" s="270"/>
      <c r="C259" s="706"/>
      <c r="D259" s="706"/>
      <c r="E259" s="706"/>
      <c r="F259" s="271"/>
      <c r="G259" s="706"/>
      <c r="H259" s="706"/>
      <c r="I259" s="271"/>
      <c r="J259" s="271"/>
      <c r="K259" s="271"/>
      <c r="L259" s="271"/>
      <c r="M259" s="272">
        <f>SUM(M237:M258)</f>
        <v>0</v>
      </c>
    </row>
    <row r="260" spans="1:13" s="36" customFormat="1" ht="18" customHeight="1">
      <c r="A260" s="842" t="s">
        <v>975</v>
      </c>
      <c r="B260" s="35"/>
      <c r="C260" s="696"/>
      <c r="D260" s="696"/>
      <c r="E260" s="696"/>
      <c r="F260" s="10"/>
      <c r="G260" s="696"/>
      <c r="H260" s="696"/>
      <c r="I260" s="10"/>
      <c r="J260" s="10"/>
      <c r="K260" s="34"/>
      <c r="L260" s="10"/>
      <c r="M260" s="34"/>
    </row>
    <row r="261" spans="1:13" s="36" customFormat="1" ht="18" customHeight="1">
      <c r="A261" s="843"/>
      <c r="B261" s="35"/>
      <c r="C261" s="696"/>
      <c r="D261" s="696"/>
      <c r="E261" s="696"/>
      <c r="F261" s="10"/>
      <c r="G261" s="696"/>
      <c r="H261" s="696"/>
      <c r="I261" s="10"/>
      <c r="J261" s="10"/>
      <c r="K261" s="34"/>
      <c r="L261" s="10"/>
      <c r="M261" s="34"/>
    </row>
    <row r="262" spans="1:13" s="36" customFormat="1" ht="18" customHeight="1">
      <c r="A262" s="843"/>
      <c r="B262" s="35"/>
      <c r="C262" s="696"/>
      <c r="D262" s="696"/>
      <c r="E262" s="696"/>
      <c r="F262" s="10"/>
      <c r="G262" s="696"/>
      <c r="H262" s="696"/>
      <c r="I262" s="10"/>
      <c r="J262" s="10"/>
      <c r="K262" s="34"/>
      <c r="L262" s="10"/>
      <c r="M262" s="34"/>
    </row>
    <row r="263" spans="1:13" s="36" customFormat="1" ht="18" customHeight="1">
      <c r="A263" s="843"/>
      <c r="B263" s="35"/>
      <c r="C263" s="696"/>
      <c r="D263" s="696"/>
      <c r="E263" s="696"/>
      <c r="F263" s="10"/>
      <c r="G263" s="696"/>
      <c r="H263" s="696"/>
      <c r="I263" s="10"/>
      <c r="J263" s="10"/>
      <c r="K263" s="34"/>
      <c r="L263" s="10"/>
      <c r="M263" s="34"/>
    </row>
    <row r="264" spans="1:13" s="36" customFormat="1" ht="18" customHeight="1">
      <c r="A264" s="843"/>
      <c r="B264" s="35"/>
      <c r="C264" s="696"/>
      <c r="D264" s="696"/>
      <c r="E264" s="696"/>
      <c r="F264" s="10"/>
      <c r="G264" s="696"/>
      <c r="H264" s="696"/>
      <c r="I264" s="10"/>
      <c r="J264" s="10"/>
      <c r="K264" s="34"/>
      <c r="L264" s="10"/>
      <c r="M264" s="34"/>
    </row>
    <row r="265" spans="1:13" ht="18" customHeight="1">
      <c r="A265" s="843"/>
      <c r="B265" s="35"/>
      <c r="C265" s="696"/>
      <c r="D265" s="696"/>
      <c r="E265" s="696"/>
      <c r="F265" s="10"/>
      <c r="G265" s="696"/>
      <c r="H265" s="696"/>
      <c r="I265" s="10"/>
      <c r="J265" s="10"/>
      <c r="K265" s="34"/>
      <c r="L265" s="10"/>
      <c r="M265" s="34"/>
    </row>
    <row r="266" spans="1:13" ht="18" customHeight="1">
      <c r="A266" s="843"/>
      <c r="B266" s="35"/>
      <c r="C266" s="696"/>
      <c r="D266" s="696"/>
      <c r="E266" s="696"/>
      <c r="F266" s="10"/>
      <c r="G266" s="696"/>
      <c r="H266" s="696"/>
      <c r="I266" s="10"/>
      <c r="J266" s="10"/>
      <c r="K266" s="34"/>
      <c r="L266" s="10"/>
      <c r="M266" s="34"/>
    </row>
    <row r="267" spans="1:13" ht="18" customHeight="1">
      <c r="A267" s="843"/>
      <c r="B267" s="35"/>
      <c r="C267" s="696"/>
      <c r="D267" s="696"/>
      <c r="E267" s="696"/>
      <c r="F267" s="10"/>
      <c r="G267" s="696"/>
      <c r="H267" s="696"/>
      <c r="I267" s="10"/>
      <c r="J267" s="10"/>
      <c r="K267" s="34"/>
      <c r="L267" s="10"/>
      <c r="M267" s="34"/>
    </row>
    <row r="268" spans="1:13" ht="18" customHeight="1">
      <c r="A268" s="843"/>
      <c r="B268" s="35"/>
      <c r="C268" s="696"/>
      <c r="D268" s="696"/>
      <c r="E268" s="696"/>
      <c r="F268" s="10"/>
      <c r="G268" s="696"/>
      <c r="H268" s="696"/>
      <c r="I268" s="10"/>
      <c r="J268" s="10"/>
      <c r="K268" s="34"/>
      <c r="L268" s="10"/>
      <c r="M268" s="34"/>
    </row>
    <row r="269" spans="1:13" ht="18" customHeight="1">
      <c r="A269" s="843"/>
      <c r="B269" s="35"/>
      <c r="C269" s="696"/>
      <c r="D269" s="696"/>
      <c r="E269" s="696"/>
      <c r="F269" s="10"/>
      <c r="G269" s="696"/>
      <c r="H269" s="696"/>
      <c r="I269" s="10"/>
      <c r="J269" s="10"/>
      <c r="K269" s="34"/>
      <c r="L269" s="10"/>
      <c r="M269" s="34"/>
    </row>
    <row r="270" spans="1:13" ht="18" customHeight="1">
      <c r="A270" s="843"/>
      <c r="B270" s="35"/>
      <c r="C270" s="696"/>
      <c r="D270" s="696"/>
      <c r="E270" s="696"/>
      <c r="F270" s="10"/>
      <c r="G270" s="696"/>
      <c r="H270" s="696"/>
      <c r="I270" s="10"/>
      <c r="J270" s="10"/>
      <c r="K270" s="34"/>
      <c r="L270" s="10"/>
      <c r="M270" s="34"/>
    </row>
    <row r="271" spans="1:13" ht="18" customHeight="1">
      <c r="A271" s="843"/>
      <c r="B271" s="35"/>
      <c r="C271" s="696"/>
      <c r="D271" s="696"/>
      <c r="E271" s="696"/>
      <c r="F271" s="10"/>
      <c r="G271" s="696"/>
      <c r="H271" s="696"/>
      <c r="I271" s="10"/>
      <c r="J271" s="10"/>
      <c r="K271" s="34"/>
      <c r="L271" s="10"/>
      <c r="M271" s="34"/>
    </row>
    <row r="272" spans="1:13" ht="18" customHeight="1">
      <c r="A272" s="843"/>
      <c r="B272" s="35"/>
      <c r="C272" s="696"/>
      <c r="D272" s="696"/>
      <c r="E272" s="696"/>
      <c r="F272" s="10"/>
      <c r="G272" s="696"/>
      <c r="H272" s="696"/>
      <c r="I272" s="10"/>
      <c r="J272" s="10"/>
      <c r="K272" s="34"/>
      <c r="L272" s="10"/>
      <c r="M272" s="34"/>
    </row>
    <row r="273" spans="1:13" ht="18" customHeight="1">
      <c r="A273" s="843"/>
      <c r="B273" s="35"/>
      <c r="C273" s="696"/>
      <c r="D273" s="696"/>
      <c r="E273" s="696"/>
      <c r="F273" s="10"/>
      <c r="G273" s="696"/>
      <c r="H273" s="696"/>
      <c r="I273" s="10"/>
      <c r="J273" s="10"/>
      <c r="K273" s="34"/>
      <c r="L273" s="10"/>
      <c r="M273" s="34"/>
    </row>
    <row r="274" spans="1:13" ht="18" customHeight="1">
      <c r="A274" s="843"/>
      <c r="B274" s="35"/>
      <c r="C274" s="696"/>
      <c r="D274" s="696"/>
      <c r="E274" s="696"/>
      <c r="F274" s="10"/>
      <c r="G274" s="696"/>
      <c r="H274" s="696"/>
      <c r="I274" s="10"/>
      <c r="J274" s="10"/>
      <c r="K274" s="34"/>
      <c r="L274" s="10"/>
      <c r="M274" s="34"/>
    </row>
    <row r="275" spans="1:13" ht="18" customHeight="1">
      <c r="A275" s="843"/>
      <c r="B275" s="35"/>
      <c r="C275" s="696"/>
      <c r="D275" s="696"/>
      <c r="E275" s="696"/>
      <c r="F275" s="10"/>
      <c r="G275" s="696"/>
      <c r="H275" s="696"/>
      <c r="I275" s="10"/>
      <c r="J275" s="10"/>
      <c r="K275" s="34"/>
      <c r="L275" s="10"/>
      <c r="M275" s="34"/>
    </row>
    <row r="276" spans="1:13" ht="18" customHeight="1">
      <c r="A276" s="843"/>
      <c r="B276" s="35"/>
      <c r="C276" s="696"/>
      <c r="D276" s="696"/>
      <c r="E276" s="696"/>
      <c r="F276" s="10"/>
      <c r="G276" s="696"/>
      <c r="H276" s="696"/>
      <c r="I276" s="10"/>
      <c r="J276" s="10"/>
      <c r="K276" s="34"/>
      <c r="L276" s="10"/>
      <c r="M276" s="34"/>
    </row>
    <row r="277" spans="1:13" ht="18" customHeight="1">
      <c r="A277" s="843"/>
      <c r="B277" s="35"/>
      <c r="C277" s="696"/>
      <c r="D277" s="696"/>
      <c r="E277" s="696"/>
      <c r="F277" s="10"/>
      <c r="G277" s="696"/>
      <c r="H277" s="696"/>
      <c r="I277" s="10"/>
      <c r="J277" s="10"/>
      <c r="K277" s="34"/>
      <c r="L277" s="10"/>
      <c r="M277" s="34"/>
    </row>
    <row r="278" spans="1:13" ht="18" customHeight="1">
      <c r="A278" s="843"/>
      <c r="B278" s="35"/>
      <c r="C278" s="696"/>
      <c r="D278" s="696"/>
      <c r="E278" s="696"/>
      <c r="F278" s="10"/>
      <c r="G278" s="696"/>
      <c r="H278" s="696"/>
      <c r="I278" s="10"/>
      <c r="J278" s="10"/>
      <c r="K278" s="34"/>
      <c r="L278" s="10"/>
      <c r="M278" s="34"/>
    </row>
    <row r="279" spans="1:13" ht="18" customHeight="1">
      <c r="A279" s="843"/>
      <c r="B279" s="35"/>
      <c r="C279" s="696"/>
      <c r="D279" s="696"/>
      <c r="E279" s="696"/>
      <c r="F279" s="10"/>
      <c r="G279" s="696"/>
      <c r="H279" s="696"/>
      <c r="I279" s="10"/>
      <c r="J279" s="10"/>
      <c r="K279" s="34"/>
      <c r="L279" s="10"/>
      <c r="M279" s="34"/>
    </row>
    <row r="280" spans="1:13" ht="18" customHeight="1">
      <c r="A280" s="843"/>
      <c r="B280" s="35"/>
      <c r="C280" s="696"/>
      <c r="D280" s="696"/>
      <c r="E280" s="696"/>
      <c r="F280" s="10"/>
      <c r="G280" s="696"/>
      <c r="H280" s="696"/>
      <c r="I280" s="10"/>
      <c r="J280" s="10"/>
      <c r="K280" s="34"/>
      <c r="L280" s="10"/>
      <c r="M280" s="34"/>
    </row>
    <row r="281" spans="1:13" ht="18" customHeight="1">
      <c r="A281" s="843"/>
      <c r="B281" s="35"/>
      <c r="C281" s="696"/>
      <c r="D281" s="696"/>
      <c r="E281" s="696"/>
      <c r="F281" s="10"/>
      <c r="G281" s="696"/>
      <c r="H281" s="696"/>
      <c r="I281" s="10"/>
      <c r="J281" s="10"/>
      <c r="K281" s="34"/>
      <c r="L281" s="10"/>
      <c r="M281" s="34"/>
    </row>
    <row r="282" spans="1:13" ht="18" customHeight="1">
      <c r="A282" s="844"/>
      <c r="B282" s="273"/>
      <c r="C282" s="707"/>
      <c r="D282" s="707"/>
      <c r="E282" s="707"/>
      <c r="F282" s="274"/>
      <c r="G282" s="707"/>
      <c r="H282" s="707"/>
      <c r="I282" s="274"/>
      <c r="J282" s="274"/>
      <c r="K282" s="274"/>
      <c r="L282" s="274"/>
      <c r="M282" s="275">
        <f>SUM(M260:M281)</f>
        <v>0</v>
      </c>
    </row>
    <row r="285" spans="1:13" ht="18">
      <c r="L285" s="5" t="s">
        <v>826</v>
      </c>
      <c r="M285" s="11">
        <f>M282+M259+M236+M213+M167+M144+M121+M98+M75+M52+M29+M190</f>
        <v>0</v>
      </c>
    </row>
    <row r="288" spans="1:13">
      <c r="C288" s="41" t="s">
        <v>976</v>
      </c>
      <c r="D288" s="41" t="s">
        <v>977</v>
      </c>
    </row>
    <row r="289" spans="3:7">
      <c r="C289" s="41" t="s">
        <v>978</v>
      </c>
      <c r="D289" s="41" t="s">
        <v>835</v>
      </c>
      <c r="G289" s="41" t="s">
        <v>979</v>
      </c>
    </row>
    <row r="290" spans="3:7">
      <c r="D290" s="41" t="s">
        <v>980</v>
      </c>
      <c r="G290" s="41" t="s">
        <v>981</v>
      </c>
    </row>
  </sheetData>
  <sheetProtection algorithmName="SHA-512" hashValue="jLpKM2jXeHpFbL+6zwlw6ZVpgYCZkVpPbN6QMXWBXjkBFPMIqEeac/o0oEI53e5H4xC9QaDpXnV6zuH9MYwZOw==" saltValue="su+jXaqpX2dwuSau5bO73g==" spinCount="100000" sheet="1" insertRows="0" selectLockedCells="1" sort="0"/>
  <mergeCells count="14">
    <mergeCell ref="A214:A236"/>
    <mergeCell ref="A237:A259"/>
    <mergeCell ref="A260:A282"/>
    <mergeCell ref="A168:A190"/>
    <mergeCell ref="A76:A98"/>
    <mergeCell ref="A99:A121"/>
    <mergeCell ref="A122:A144"/>
    <mergeCell ref="A145:A167"/>
    <mergeCell ref="A191:A213"/>
    <mergeCell ref="A3:J3"/>
    <mergeCell ref="K3:M3"/>
    <mergeCell ref="A7:A29"/>
    <mergeCell ref="A30:A52"/>
    <mergeCell ref="A53:A75"/>
  </mergeCells>
  <conditionalFormatting sqref="M7">
    <cfRule type="notContainsBlanks" dxfId="534" priority="269">
      <formula>LEN(TRIM(M7))&gt;0</formula>
    </cfRule>
  </conditionalFormatting>
  <conditionalFormatting sqref="J7">
    <cfRule type="notContainsBlanks" dxfId="533" priority="267">
      <formula>LEN(TRIM(J7))&gt;0</formula>
    </cfRule>
  </conditionalFormatting>
  <conditionalFormatting sqref="K7">
    <cfRule type="notContainsBlanks" dxfId="532" priority="265">
      <formula>LEN(TRIM(K7))&gt;0</formula>
    </cfRule>
  </conditionalFormatting>
  <conditionalFormatting sqref="L7">
    <cfRule type="notContainsBlanks" dxfId="531" priority="262">
      <formula>LEN(TRIM(L7))&gt;0</formula>
    </cfRule>
  </conditionalFormatting>
  <conditionalFormatting sqref="I115:I120 I122:I123">
    <cfRule type="notContainsBlanks" dxfId="530" priority="211">
      <formula>LEN(TRIM(I115))&gt;0</formula>
    </cfRule>
  </conditionalFormatting>
  <conditionalFormatting sqref="B7:G7">
    <cfRule type="notContainsBlanks" dxfId="529" priority="259">
      <formula>LEN(TRIM(B7))&gt;0</formula>
    </cfRule>
  </conditionalFormatting>
  <conditionalFormatting sqref="M8:M28 M30:M34">
    <cfRule type="notContainsBlanks" dxfId="528" priority="258">
      <formula>LEN(TRIM(M8))&gt;0</formula>
    </cfRule>
  </conditionalFormatting>
  <conditionalFormatting sqref="J8:J28 J30:J34">
    <cfRule type="notContainsBlanks" dxfId="527" priority="257">
      <formula>LEN(TRIM(J8))&gt;0</formula>
    </cfRule>
  </conditionalFormatting>
  <conditionalFormatting sqref="K8:K28 K30:K34">
    <cfRule type="notContainsBlanks" dxfId="526" priority="256">
      <formula>LEN(TRIM(K8))&gt;0</formula>
    </cfRule>
  </conditionalFormatting>
  <conditionalFormatting sqref="L8:L28 L30:L34">
    <cfRule type="notContainsBlanks" dxfId="525" priority="255">
      <formula>LEN(TRIM(L8))&gt;0</formula>
    </cfRule>
  </conditionalFormatting>
  <conditionalFormatting sqref="M95:M97 M99:M103">
    <cfRule type="notContainsBlanks" dxfId="524" priority="210">
      <formula>LEN(TRIM(M95))&gt;0</formula>
    </cfRule>
  </conditionalFormatting>
  <conditionalFormatting sqref="B8:B28 B30:B34">
    <cfRule type="notContainsBlanks" dxfId="523" priority="253">
      <formula>LEN(TRIM(B8))&gt;0</formula>
    </cfRule>
  </conditionalFormatting>
  <conditionalFormatting sqref="M56:M64">
    <cfRule type="notContainsBlanks" dxfId="522" priority="252">
      <formula>LEN(TRIM(M56))&gt;0</formula>
    </cfRule>
  </conditionalFormatting>
  <conditionalFormatting sqref="J56:J64">
    <cfRule type="notContainsBlanks" dxfId="521" priority="251">
      <formula>LEN(TRIM(J56))&gt;0</formula>
    </cfRule>
  </conditionalFormatting>
  <conditionalFormatting sqref="K56:K64">
    <cfRule type="notContainsBlanks" dxfId="520" priority="250">
      <formula>LEN(TRIM(K56))&gt;0</formula>
    </cfRule>
  </conditionalFormatting>
  <conditionalFormatting sqref="L56:L64">
    <cfRule type="notContainsBlanks" dxfId="519" priority="249">
      <formula>LEN(TRIM(L56))&gt;0</formula>
    </cfRule>
  </conditionalFormatting>
  <conditionalFormatting sqref="K95:K97 K99:K103">
    <cfRule type="notContainsBlanks" dxfId="518" priority="208">
      <formula>LEN(TRIM(K95))&gt;0</formula>
    </cfRule>
  </conditionalFormatting>
  <conditionalFormatting sqref="B56:B64">
    <cfRule type="notContainsBlanks" dxfId="517" priority="247">
      <formula>LEN(TRIM(B56))&gt;0</formula>
    </cfRule>
  </conditionalFormatting>
  <conditionalFormatting sqref="I7:I28 I30:I34">
    <cfRule type="notContainsBlanks" dxfId="516" priority="246">
      <formula>LEN(TRIM(I7))&gt;0</formula>
    </cfRule>
  </conditionalFormatting>
  <conditionalFormatting sqref="I56:I64">
    <cfRule type="notContainsBlanks" dxfId="515" priority="245">
      <formula>LEN(TRIM(I56))&gt;0</formula>
    </cfRule>
  </conditionalFormatting>
  <conditionalFormatting sqref="M36:M44">
    <cfRule type="notContainsBlanks" dxfId="514" priority="244">
      <formula>LEN(TRIM(M36))&gt;0</formula>
    </cfRule>
  </conditionalFormatting>
  <conditionalFormatting sqref="J36:J44">
    <cfRule type="notContainsBlanks" dxfId="513" priority="243">
      <formula>LEN(TRIM(J36))&gt;0</formula>
    </cfRule>
  </conditionalFormatting>
  <conditionalFormatting sqref="K36:K44">
    <cfRule type="notContainsBlanks" dxfId="512" priority="242">
      <formula>LEN(TRIM(K36))&gt;0</formula>
    </cfRule>
  </conditionalFormatting>
  <conditionalFormatting sqref="L36:L44">
    <cfRule type="notContainsBlanks" dxfId="511" priority="241">
      <formula>LEN(TRIM(L36))&gt;0</formula>
    </cfRule>
  </conditionalFormatting>
  <conditionalFormatting sqref="M125">
    <cfRule type="notContainsBlanks" dxfId="510" priority="196">
      <formula>LEN(TRIM(M125))&gt;0</formula>
    </cfRule>
  </conditionalFormatting>
  <conditionalFormatting sqref="B36:B44">
    <cfRule type="notContainsBlanks" dxfId="509" priority="239">
      <formula>LEN(TRIM(B36))&gt;0</formula>
    </cfRule>
  </conditionalFormatting>
  <conditionalFormatting sqref="I36:I44">
    <cfRule type="notContainsBlanks" dxfId="508" priority="238">
      <formula>LEN(TRIM(I36))&gt;0</formula>
    </cfRule>
  </conditionalFormatting>
  <conditionalFormatting sqref="M46:M51 M53:M54">
    <cfRule type="notContainsBlanks" dxfId="507" priority="237">
      <formula>LEN(TRIM(M46))&gt;0</formula>
    </cfRule>
  </conditionalFormatting>
  <conditionalFormatting sqref="J46:J51 J53:J54">
    <cfRule type="notContainsBlanks" dxfId="506" priority="236">
      <formula>LEN(TRIM(J46))&gt;0</formula>
    </cfRule>
  </conditionalFormatting>
  <conditionalFormatting sqref="K46:K51 K53:K54">
    <cfRule type="notContainsBlanks" dxfId="505" priority="235">
      <formula>LEN(TRIM(K46))&gt;0</formula>
    </cfRule>
  </conditionalFormatting>
  <conditionalFormatting sqref="L46:L51 L53:L54">
    <cfRule type="notContainsBlanks" dxfId="504" priority="234">
      <formula>LEN(TRIM(L46))&gt;0</formula>
    </cfRule>
  </conditionalFormatting>
  <conditionalFormatting sqref="L125">
    <cfRule type="notContainsBlanks" dxfId="503" priority="193">
      <formula>LEN(TRIM(L125))&gt;0</formula>
    </cfRule>
  </conditionalFormatting>
  <conditionalFormatting sqref="B46:B51 B53:B54">
    <cfRule type="notContainsBlanks" dxfId="502" priority="232">
      <formula>LEN(TRIM(B46))&gt;0</formula>
    </cfRule>
  </conditionalFormatting>
  <conditionalFormatting sqref="I46:I51 I53:I54">
    <cfRule type="notContainsBlanks" dxfId="501" priority="231">
      <formula>LEN(TRIM(I46))&gt;0</formula>
    </cfRule>
  </conditionalFormatting>
  <conditionalFormatting sqref="M66">
    <cfRule type="notContainsBlanks" dxfId="500" priority="230">
      <formula>LEN(TRIM(M66))&gt;0</formula>
    </cfRule>
  </conditionalFormatting>
  <conditionalFormatting sqref="J66">
    <cfRule type="notContainsBlanks" dxfId="499" priority="229">
      <formula>LEN(TRIM(J66))&gt;0</formula>
    </cfRule>
  </conditionalFormatting>
  <conditionalFormatting sqref="K66">
    <cfRule type="notContainsBlanks" dxfId="498" priority="228">
      <formula>LEN(TRIM(K66))&gt;0</formula>
    </cfRule>
  </conditionalFormatting>
  <conditionalFormatting sqref="L66">
    <cfRule type="notContainsBlanks" dxfId="497" priority="227">
      <formula>LEN(TRIM(L66))&gt;0</formula>
    </cfRule>
  </conditionalFormatting>
  <conditionalFormatting sqref="B66">
    <cfRule type="notContainsBlanks" dxfId="496" priority="225">
      <formula>LEN(TRIM(B66))&gt;0</formula>
    </cfRule>
  </conditionalFormatting>
  <conditionalFormatting sqref="M67:M74 M76:M93">
    <cfRule type="notContainsBlanks" dxfId="495" priority="224">
      <formula>LEN(TRIM(M67))&gt;0</formula>
    </cfRule>
  </conditionalFormatting>
  <conditionalFormatting sqref="J67:J74 J76:J93">
    <cfRule type="notContainsBlanks" dxfId="494" priority="223">
      <formula>LEN(TRIM(J67))&gt;0</formula>
    </cfRule>
  </conditionalFormatting>
  <conditionalFormatting sqref="K67:K74 K76:K93">
    <cfRule type="notContainsBlanks" dxfId="493" priority="222">
      <formula>LEN(TRIM(K67))&gt;0</formula>
    </cfRule>
  </conditionalFormatting>
  <conditionalFormatting sqref="L67:L74 L76:L93">
    <cfRule type="notContainsBlanks" dxfId="492" priority="221">
      <formula>LEN(TRIM(L67))&gt;0</formula>
    </cfRule>
  </conditionalFormatting>
  <conditionalFormatting sqref="M197:M205">
    <cfRule type="notContainsBlanks" dxfId="491" priority="184">
      <formula>LEN(TRIM(M197))&gt;0</formula>
    </cfRule>
  </conditionalFormatting>
  <conditionalFormatting sqref="B67:B74 B76:B93">
    <cfRule type="notContainsBlanks" dxfId="490" priority="219">
      <formula>LEN(TRIM(B67))&gt;0</formula>
    </cfRule>
  </conditionalFormatting>
  <conditionalFormatting sqref="M115:M120 M122:M123">
    <cfRule type="notContainsBlanks" dxfId="489" priority="218">
      <formula>LEN(TRIM(M115))&gt;0</formula>
    </cfRule>
  </conditionalFormatting>
  <conditionalFormatting sqref="J115:J120 J122:J123">
    <cfRule type="notContainsBlanks" dxfId="488" priority="217">
      <formula>LEN(TRIM(J115))&gt;0</formula>
    </cfRule>
  </conditionalFormatting>
  <conditionalFormatting sqref="K115:K120 K122:K123">
    <cfRule type="notContainsBlanks" dxfId="487" priority="216">
      <formula>LEN(TRIM(K115))&gt;0</formula>
    </cfRule>
  </conditionalFormatting>
  <conditionalFormatting sqref="L115:L120 L122:L123">
    <cfRule type="notContainsBlanks" dxfId="486" priority="215">
      <formula>LEN(TRIM(L115))&gt;0</formula>
    </cfRule>
  </conditionalFormatting>
  <conditionalFormatting sqref="B115:B120 B122:B123">
    <cfRule type="notContainsBlanks" dxfId="485" priority="213">
      <formula>LEN(TRIM(B115))&gt;0</formula>
    </cfRule>
  </conditionalFormatting>
  <conditionalFormatting sqref="I66:I74 I76:I93">
    <cfRule type="notContainsBlanks" dxfId="484" priority="212">
      <formula>LEN(TRIM(I66))&gt;0</formula>
    </cfRule>
  </conditionalFormatting>
  <conditionalFormatting sqref="J95:J97 J99:J103">
    <cfRule type="notContainsBlanks" dxfId="483" priority="209">
      <formula>LEN(TRIM(J95))&gt;0</formula>
    </cfRule>
  </conditionalFormatting>
  <conditionalFormatting sqref="L95:L97 L99:L103">
    <cfRule type="notContainsBlanks" dxfId="482" priority="207">
      <formula>LEN(TRIM(L95))&gt;0</formula>
    </cfRule>
  </conditionalFormatting>
  <conditionalFormatting sqref="K154:K162">
    <cfRule type="notContainsBlanks" dxfId="481" priority="174">
      <formula>LEN(TRIM(K154))&gt;0</formula>
    </cfRule>
  </conditionalFormatting>
  <conditionalFormatting sqref="B95:B97 B99:B103">
    <cfRule type="notContainsBlanks" dxfId="480" priority="205">
      <formula>LEN(TRIM(B95))&gt;0</formula>
    </cfRule>
  </conditionalFormatting>
  <conditionalFormatting sqref="I95:I97 I99:I103">
    <cfRule type="notContainsBlanks" dxfId="479" priority="204">
      <formula>LEN(TRIM(I95))&gt;0</formula>
    </cfRule>
  </conditionalFormatting>
  <conditionalFormatting sqref="M105:M113">
    <cfRule type="notContainsBlanks" dxfId="478" priority="203">
      <formula>LEN(TRIM(M105))&gt;0</formula>
    </cfRule>
  </conditionalFormatting>
  <conditionalFormatting sqref="J105:J113">
    <cfRule type="notContainsBlanks" dxfId="477" priority="202">
      <formula>LEN(TRIM(J105))&gt;0</formula>
    </cfRule>
  </conditionalFormatting>
  <conditionalFormatting sqref="K105:K113">
    <cfRule type="notContainsBlanks" dxfId="476" priority="201">
      <formula>LEN(TRIM(K105))&gt;0</formula>
    </cfRule>
  </conditionalFormatting>
  <conditionalFormatting sqref="L105:L113">
    <cfRule type="notContainsBlanks" dxfId="475" priority="200">
      <formula>LEN(TRIM(L105))&gt;0</formula>
    </cfRule>
  </conditionalFormatting>
  <conditionalFormatting sqref="K162:K166 K191:K212 K214:K235 K237:K258 K260:K281">
    <cfRule type="notContainsBlanks" dxfId="474" priority="167">
      <formula>LEN(TRIM(K162))&gt;0</formula>
    </cfRule>
  </conditionalFormatting>
  <conditionalFormatting sqref="B105:B113">
    <cfRule type="notContainsBlanks" dxfId="473" priority="198">
      <formula>LEN(TRIM(B105))&gt;0</formula>
    </cfRule>
  </conditionalFormatting>
  <conditionalFormatting sqref="I105:I113">
    <cfRule type="notContainsBlanks" dxfId="472" priority="197">
      <formula>LEN(TRIM(I105))&gt;0</formula>
    </cfRule>
  </conditionalFormatting>
  <conditionalFormatting sqref="J125">
    <cfRule type="notContainsBlanks" dxfId="471" priority="195">
      <formula>LEN(TRIM(J125))&gt;0</formula>
    </cfRule>
  </conditionalFormatting>
  <conditionalFormatting sqref="K125">
    <cfRule type="notContainsBlanks" dxfId="470" priority="194">
      <formula>LEN(TRIM(K125))&gt;0</formula>
    </cfRule>
  </conditionalFormatting>
  <conditionalFormatting sqref="B162:B166 B191:B212 B214:B235 B237:B258 B260:B281">
    <cfRule type="notContainsBlanks" dxfId="469" priority="164">
      <formula>LEN(TRIM(B162))&gt;0</formula>
    </cfRule>
  </conditionalFormatting>
  <conditionalFormatting sqref="B125">
    <cfRule type="notContainsBlanks" dxfId="468" priority="191">
      <formula>LEN(TRIM(B125))&gt;0</formula>
    </cfRule>
  </conditionalFormatting>
  <conditionalFormatting sqref="M126:M143 M145:M152">
    <cfRule type="notContainsBlanks" dxfId="467" priority="190">
      <formula>LEN(TRIM(M126))&gt;0</formula>
    </cfRule>
  </conditionalFormatting>
  <conditionalFormatting sqref="J126:J143 J145:J152">
    <cfRule type="notContainsBlanks" dxfId="466" priority="189">
      <formula>LEN(TRIM(J126))&gt;0</formula>
    </cfRule>
  </conditionalFormatting>
  <conditionalFormatting sqref="K126:K143 K145:K152">
    <cfRule type="notContainsBlanks" dxfId="465" priority="188">
      <formula>LEN(TRIM(K126))&gt;0</formula>
    </cfRule>
  </conditionalFormatting>
  <conditionalFormatting sqref="L126:L143 L145:L152">
    <cfRule type="notContainsBlanks" dxfId="464" priority="187">
      <formula>LEN(TRIM(L126))&gt;0</formula>
    </cfRule>
  </conditionalFormatting>
  <conditionalFormatting sqref="M207">
    <cfRule type="notContainsBlanks" dxfId="463" priority="162">
      <formula>LEN(TRIM(M207))&gt;0</formula>
    </cfRule>
  </conditionalFormatting>
  <conditionalFormatting sqref="B126:B143 B145:B152">
    <cfRule type="notContainsBlanks" dxfId="462" priority="185">
      <formula>LEN(TRIM(B126))&gt;0</formula>
    </cfRule>
  </conditionalFormatting>
  <conditionalFormatting sqref="J197:J205">
    <cfRule type="notContainsBlanks" dxfId="461" priority="183">
      <formula>LEN(TRIM(J197))&gt;0</formula>
    </cfRule>
  </conditionalFormatting>
  <conditionalFormatting sqref="K197:K205">
    <cfRule type="notContainsBlanks" dxfId="460" priority="182">
      <formula>LEN(TRIM(K197))&gt;0</formula>
    </cfRule>
  </conditionalFormatting>
  <conditionalFormatting sqref="L197:L205">
    <cfRule type="notContainsBlanks" dxfId="459" priority="181">
      <formula>LEN(TRIM(L197))&gt;0</formula>
    </cfRule>
  </conditionalFormatting>
  <conditionalFormatting sqref="K207">
    <cfRule type="notContainsBlanks" dxfId="458" priority="160">
      <formula>LEN(TRIM(K207))&gt;0</formula>
    </cfRule>
  </conditionalFormatting>
  <conditionalFormatting sqref="B197:B205">
    <cfRule type="notContainsBlanks" dxfId="457" priority="179">
      <formula>LEN(TRIM(B197))&gt;0</formula>
    </cfRule>
  </conditionalFormatting>
  <conditionalFormatting sqref="I125:I143 I145:I152">
    <cfRule type="notContainsBlanks" dxfId="456" priority="178">
      <formula>LEN(TRIM(I125))&gt;0</formula>
    </cfRule>
  </conditionalFormatting>
  <conditionalFormatting sqref="I197:I205">
    <cfRule type="notContainsBlanks" dxfId="455" priority="177">
      <formula>LEN(TRIM(I197))&gt;0</formula>
    </cfRule>
  </conditionalFormatting>
  <conditionalFormatting sqref="M154:M162">
    <cfRule type="notContainsBlanks" dxfId="454" priority="176">
      <formula>LEN(TRIM(M154))&gt;0</formula>
    </cfRule>
  </conditionalFormatting>
  <conditionalFormatting sqref="J154:J162">
    <cfRule type="notContainsBlanks" dxfId="453" priority="175">
      <formula>LEN(TRIM(J154))&gt;0</formula>
    </cfRule>
  </conditionalFormatting>
  <conditionalFormatting sqref="L154:L162">
    <cfRule type="notContainsBlanks" dxfId="452" priority="173">
      <formula>LEN(TRIM(L154))&gt;0</formula>
    </cfRule>
  </conditionalFormatting>
  <conditionalFormatting sqref="K256:K258 K260:K264">
    <cfRule type="notContainsBlanks" dxfId="451" priority="148">
      <formula>LEN(TRIM(K256))&gt;0</formula>
    </cfRule>
  </conditionalFormatting>
  <conditionalFormatting sqref="B154:B162">
    <cfRule type="notContainsBlanks" dxfId="450" priority="171">
      <formula>LEN(TRIM(B154))&gt;0</formula>
    </cfRule>
  </conditionalFormatting>
  <conditionalFormatting sqref="I154:I162">
    <cfRule type="notContainsBlanks" dxfId="449" priority="170">
      <formula>LEN(TRIM(I154))&gt;0</formula>
    </cfRule>
  </conditionalFormatting>
  <conditionalFormatting sqref="M162:M166 M191:M212 M214:M235 M237:M258 M260:M281">
    <cfRule type="notContainsBlanks" dxfId="448" priority="169">
      <formula>LEN(TRIM(M162))&gt;0</formula>
    </cfRule>
  </conditionalFormatting>
  <conditionalFormatting sqref="J162:J166 J191:J212 J214:J235 J237:J258 J260:J281">
    <cfRule type="notContainsBlanks" dxfId="447" priority="168">
      <formula>LEN(TRIM(J162))&gt;0</formula>
    </cfRule>
  </conditionalFormatting>
  <conditionalFormatting sqref="L162:L166 L191:L212 L214:L235 L237:L258 L260:L281">
    <cfRule type="notContainsBlanks" dxfId="446" priority="166">
      <formula>LEN(TRIM(L162))&gt;0</formula>
    </cfRule>
  </conditionalFormatting>
  <conditionalFormatting sqref="J207">
    <cfRule type="notContainsBlanks" dxfId="445" priority="161">
      <formula>LEN(TRIM(J207))&gt;0</formula>
    </cfRule>
  </conditionalFormatting>
  <conditionalFormatting sqref="I162:I166 I191:I212 I214:I235 I237:I258 I260:I281">
    <cfRule type="notContainsBlanks" dxfId="444" priority="163">
      <formula>LEN(TRIM(I162))&gt;0</formula>
    </cfRule>
  </conditionalFormatting>
  <conditionalFormatting sqref="L207">
    <cfRule type="notContainsBlanks" dxfId="443" priority="159">
      <formula>LEN(TRIM(L207))&gt;0</formula>
    </cfRule>
  </conditionalFormatting>
  <conditionalFormatting sqref="B207">
    <cfRule type="notContainsBlanks" dxfId="442" priority="157">
      <formula>LEN(TRIM(B207))&gt;0</formula>
    </cfRule>
  </conditionalFormatting>
  <conditionalFormatting sqref="M208:M212 M214:M234">
    <cfRule type="notContainsBlanks" dxfId="441" priority="156">
      <formula>LEN(TRIM(M208))&gt;0</formula>
    </cfRule>
  </conditionalFormatting>
  <conditionalFormatting sqref="J208:J212 J214:J234">
    <cfRule type="notContainsBlanks" dxfId="440" priority="155">
      <formula>LEN(TRIM(J208))&gt;0</formula>
    </cfRule>
  </conditionalFormatting>
  <conditionalFormatting sqref="K208:K212 K214:K234">
    <cfRule type="notContainsBlanks" dxfId="439" priority="154">
      <formula>LEN(TRIM(K208))&gt;0</formula>
    </cfRule>
  </conditionalFormatting>
  <conditionalFormatting sqref="L208:L212 L214:L234">
    <cfRule type="notContainsBlanks" dxfId="438" priority="153">
      <formula>LEN(TRIM(L208))&gt;0</formula>
    </cfRule>
  </conditionalFormatting>
  <conditionalFormatting sqref="I237:I244">
    <cfRule type="notContainsBlanks" dxfId="437" priority="136">
      <formula>LEN(TRIM(I237))&gt;0</formula>
    </cfRule>
  </conditionalFormatting>
  <conditionalFormatting sqref="B208:B212 B214:B234">
    <cfRule type="notContainsBlanks" dxfId="436" priority="151">
      <formula>LEN(TRIM(B208))&gt;0</formula>
    </cfRule>
  </conditionalFormatting>
  <conditionalFormatting sqref="M256:M258 M260:M264">
    <cfRule type="notContainsBlanks" dxfId="435" priority="150">
      <formula>LEN(TRIM(M256))&gt;0</formula>
    </cfRule>
  </conditionalFormatting>
  <conditionalFormatting sqref="J256:J258 J260:J264">
    <cfRule type="notContainsBlanks" dxfId="434" priority="149">
      <formula>LEN(TRIM(J256))&gt;0</formula>
    </cfRule>
  </conditionalFormatting>
  <conditionalFormatting sqref="L256:L258 L260:L264">
    <cfRule type="notContainsBlanks" dxfId="433" priority="147">
      <formula>LEN(TRIM(L256))&gt;0</formula>
    </cfRule>
  </conditionalFormatting>
  <conditionalFormatting sqref="B256:B258 B260:B264">
    <cfRule type="notContainsBlanks" dxfId="432" priority="145">
      <formula>LEN(TRIM(B256))&gt;0</formula>
    </cfRule>
  </conditionalFormatting>
  <conditionalFormatting sqref="I207:I212 I214:I234">
    <cfRule type="notContainsBlanks" dxfId="431" priority="144">
      <formula>LEN(TRIM(I207))&gt;0</formula>
    </cfRule>
  </conditionalFormatting>
  <conditionalFormatting sqref="I256:I258 I260:I264">
    <cfRule type="notContainsBlanks" dxfId="430" priority="143">
      <formula>LEN(TRIM(I256))&gt;0</formula>
    </cfRule>
  </conditionalFormatting>
  <conditionalFormatting sqref="M237:M244">
    <cfRule type="notContainsBlanks" dxfId="429" priority="142">
      <formula>LEN(TRIM(M237))&gt;0</formula>
    </cfRule>
  </conditionalFormatting>
  <conditionalFormatting sqref="J237:J244">
    <cfRule type="notContainsBlanks" dxfId="428" priority="141">
      <formula>LEN(TRIM(J237))&gt;0</formula>
    </cfRule>
  </conditionalFormatting>
  <conditionalFormatting sqref="K237:K244">
    <cfRule type="notContainsBlanks" dxfId="427" priority="140">
      <formula>LEN(TRIM(K237))&gt;0</formula>
    </cfRule>
  </conditionalFormatting>
  <conditionalFormatting sqref="L237:L244">
    <cfRule type="notContainsBlanks" dxfId="426" priority="139">
      <formula>LEN(TRIM(L237))&gt;0</formula>
    </cfRule>
  </conditionalFormatting>
  <conditionalFormatting sqref="K35">
    <cfRule type="notContainsBlanks" dxfId="425" priority="126">
      <formula>LEN(TRIM(K35))&gt;0</formula>
    </cfRule>
  </conditionalFormatting>
  <conditionalFormatting sqref="B237:B244">
    <cfRule type="notContainsBlanks" dxfId="424" priority="137">
      <formula>LEN(TRIM(B237))&gt;0</formula>
    </cfRule>
  </conditionalFormatting>
  <conditionalFormatting sqref="M246:M254">
    <cfRule type="notContainsBlanks" dxfId="423" priority="135">
      <formula>LEN(TRIM(M246))&gt;0</formula>
    </cfRule>
  </conditionalFormatting>
  <conditionalFormatting sqref="J246:J254">
    <cfRule type="notContainsBlanks" dxfId="422" priority="134">
      <formula>LEN(TRIM(J246))&gt;0</formula>
    </cfRule>
  </conditionalFormatting>
  <conditionalFormatting sqref="K246:K254">
    <cfRule type="notContainsBlanks" dxfId="421" priority="133">
      <formula>LEN(TRIM(K246))&gt;0</formula>
    </cfRule>
  </conditionalFormatting>
  <conditionalFormatting sqref="L246:L254">
    <cfRule type="notContainsBlanks" dxfId="420" priority="132">
      <formula>LEN(TRIM(L246))&gt;0</formula>
    </cfRule>
  </conditionalFormatting>
  <conditionalFormatting sqref="K45">
    <cfRule type="notContainsBlanks" dxfId="419" priority="119">
      <formula>LEN(TRIM(K45))&gt;0</formula>
    </cfRule>
  </conditionalFormatting>
  <conditionalFormatting sqref="B246:B254">
    <cfRule type="notContainsBlanks" dxfId="418" priority="130">
      <formula>LEN(TRIM(B246))&gt;0</formula>
    </cfRule>
  </conditionalFormatting>
  <conditionalFormatting sqref="I246:I254">
    <cfRule type="notContainsBlanks" dxfId="417" priority="129">
      <formula>LEN(TRIM(I246))&gt;0</formula>
    </cfRule>
  </conditionalFormatting>
  <conditionalFormatting sqref="M35">
    <cfRule type="notContainsBlanks" dxfId="416" priority="128">
      <formula>LEN(TRIM(M35))&gt;0</formula>
    </cfRule>
  </conditionalFormatting>
  <conditionalFormatting sqref="J35">
    <cfRule type="notContainsBlanks" dxfId="415" priority="127">
      <formula>LEN(TRIM(J35))&gt;0</formula>
    </cfRule>
  </conditionalFormatting>
  <conditionalFormatting sqref="L35">
    <cfRule type="notContainsBlanks" dxfId="414" priority="125">
      <formula>LEN(TRIM(L35))&gt;0</formula>
    </cfRule>
  </conditionalFormatting>
  <conditionalFormatting sqref="I114">
    <cfRule type="notContainsBlanks" dxfId="413" priority="80">
      <formula>LEN(TRIM(I114))&gt;0</formula>
    </cfRule>
  </conditionalFormatting>
  <conditionalFormatting sqref="B35">
    <cfRule type="notContainsBlanks" dxfId="412" priority="123">
      <formula>LEN(TRIM(B35))&gt;0</formula>
    </cfRule>
  </conditionalFormatting>
  <conditionalFormatting sqref="I35">
    <cfRule type="notContainsBlanks" dxfId="411" priority="122">
      <formula>LEN(TRIM(I35))&gt;0</formula>
    </cfRule>
  </conditionalFormatting>
  <conditionalFormatting sqref="M45">
    <cfRule type="notContainsBlanks" dxfId="410" priority="121">
      <formula>LEN(TRIM(M45))&gt;0</formula>
    </cfRule>
  </conditionalFormatting>
  <conditionalFormatting sqref="J45">
    <cfRule type="notContainsBlanks" dxfId="409" priority="120">
      <formula>LEN(TRIM(J45))&gt;0</formula>
    </cfRule>
  </conditionalFormatting>
  <conditionalFormatting sqref="L45">
    <cfRule type="notContainsBlanks" dxfId="408" priority="118">
      <formula>LEN(TRIM(L45))&gt;0</formula>
    </cfRule>
  </conditionalFormatting>
  <conditionalFormatting sqref="I124">
    <cfRule type="notContainsBlanks" dxfId="407" priority="73">
      <formula>LEN(TRIM(I124))&gt;0</formula>
    </cfRule>
  </conditionalFormatting>
  <conditionalFormatting sqref="B45">
    <cfRule type="notContainsBlanks" dxfId="406" priority="116">
      <formula>LEN(TRIM(B45))&gt;0</formula>
    </cfRule>
  </conditionalFormatting>
  <conditionalFormatting sqref="I45">
    <cfRule type="notContainsBlanks" dxfId="405" priority="115">
      <formula>LEN(TRIM(I45))&gt;0</formula>
    </cfRule>
  </conditionalFormatting>
  <conditionalFormatting sqref="M55">
    <cfRule type="notContainsBlanks" dxfId="404" priority="114">
      <formula>LEN(TRIM(M55))&gt;0</formula>
    </cfRule>
  </conditionalFormatting>
  <conditionalFormatting sqref="J55">
    <cfRule type="notContainsBlanks" dxfId="403" priority="113">
      <formula>LEN(TRIM(J55))&gt;0</formula>
    </cfRule>
  </conditionalFormatting>
  <conditionalFormatting sqref="K55">
    <cfRule type="notContainsBlanks" dxfId="402" priority="112">
      <formula>LEN(TRIM(K55))&gt;0</formula>
    </cfRule>
  </conditionalFormatting>
  <conditionalFormatting sqref="L55">
    <cfRule type="notContainsBlanks" dxfId="401" priority="111">
      <formula>LEN(TRIM(L55))&gt;0</formula>
    </cfRule>
  </conditionalFormatting>
  <conditionalFormatting sqref="K153">
    <cfRule type="notContainsBlanks" dxfId="400" priority="70">
      <formula>LEN(TRIM(K153))&gt;0</formula>
    </cfRule>
  </conditionalFormatting>
  <conditionalFormatting sqref="B55">
    <cfRule type="notContainsBlanks" dxfId="399" priority="109">
      <formula>LEN(TRIM(B55))&gt;0</formula>
    </cfRule>
  </conditionalFormatting>
  <conditionalFormatting sqref="I55">
    <cfRule type="notContainsBlanks" dxfId="398" priority="108">
      <formula>LEN(TRIM(I55))&gt;0</formula>
    </cfRule>
  </conditionalFormatting>
  <conditionalFormatting sqref="M65">
    <cfRule type="notContainsBlanks" dxfId="397" priority="107">
      <formula>LEN(TRIM(M65))&gt;0</formula>
    </cfRule>
  </conditionalFormatting>
  <conditionalFormatting sqref="J65">
    <cfRule type="notContainsBlanks" dxfId="396" priority="106">
      <formula>LEN(TRIM(J65))&gt;0</formula>
    </cfRule>
  </conditionalFormatting>
  <conditionalFormatting sqref="K65">
    <cfRule type="notContainsBlanks" dxfId="395" priority="105">
      <formula>LEN(TRIM(K65))&gt;0</formula>
    </cfRule>
  </conditionalFormatting>
  <conditionalFormatting sqref="L65">
    <cfRule type="notContainsBlanks" dxfId="394" priority="104">
      <formula>LEN(TRIM(L65))&gt;0</formula>
    </cfRule>
  </conditionalFormatting>
  <conditionalFormatting sqref="H8:H28">
    <cfRule type="notContainsBlanks" dxfId="393" priority="63">
      <formula>LEN(TRIM(H8))&gt;0</formula>
    </cfRule>
  </conditionalFormatting>
  <conditionalFormatting sqref="B65">
    <cfRule type="notContainsBlanks" dxfId="392" priority="102">
      <formula>LEN(TRIM(B65))&gt;0</formula>
    </cfRule>
  </conditionalFormatting>
  <conditionalFormatting sqref="I65">
    <cfRule type="notContainsBlanks" dxfId="391" priority="101">
      <formula>LEN(TRIM(I65))&gt;0</formula>
    </cfRule>
  </conditionalFormatting>
  <conditionalFormatting sqref="M94">
    <cfRule type="notContainsBlanks" dxfId="390" priority="100">
      <formula>LEN(TRIM(M94))&gt;0</formula>
    </cfRule>
  </conditionalFormatting>
  <conditionalFormatting sqref="J94">
    <cfRule type="notContainsBlanks" dxfId="389" priority="99">
      <formula>LEN(TRIM(J94))&gt;0</formula>
    </cfRule>
  </conditionalFormatting>
  <conditionalFormatting sqref="K94">
    <cfRule type="notContainsBlanks" dxfId="388" priority="98">
      <formula>LEN(TRIM(K94))&gt;0</formula>
    </cfRule>
  </conditionalFormatting>
  <conditionalFormatting sqref="L94">
    <cfRule type="notContainsBlanks" dxfId="387" priority="97">
      <formula>LEN(TRIM(L94))&gt;0</formula>
    </cfRule>
  </conditionalFormatting>
  <conditionalFormatting sqref="C30:G30">
    <cfRule type="notContainsBlanks" dxfId="386" priority="60">
      <formula>LEN(TRIM(C30))&gt;0</formula>
    </cfRule>
  </conditionalFormatting>
  <conditionalFormatting sqref="B94">
    <cfRule type="notContainsBlanks" dxfId="385" priority="95">
      <formula>LEN(TRIM(B94))&gt;0</formula>
    </cfRule>
  </conditionalFormatting>
  <conditionalFormatting sqref="I94">
    <cfRule type="notContainsBlanks" dxfId="384" priority="94">
      <formula>LEN(TRIM(I94))&gt;0</formula>
    </cfRule>
  </conditionalFormatting>
  <conditionalFormatting sqref="M104">
    <cfRule type="notContainsBlanks" dxfId="383" priority="93">
      <formula>LEN(TRIM(M104))&gt;0</formula>
    </cfRule>
  </conditionalFormatting>
  <conditionalFormatting sqref="J104">
    <cfRule type="notContainsBlanks" dxfId="382" priority="92">
      <formula>LEN(TRIM(J104))&gt;0</formula>
    </cfRule>
  </conditionalFormatting>
  <conditionalFormatting sqref="K104">
    <cfRule type="notContainsBlanks" dxfId="381" priority="91">
      <formula>LEN(TRIM(K104))&gt;0</formula>
    </cfRule>
  </conditionalFormatting>
  <conditionalFormatting sqref="L104">
    <cfRule type="notContainsBlanks" dxfId="380" priority="90">
      <formula>LEN(TRIM(L104))&gt;0</formula>
    </cfRule>
  </conditionalFormatting>
  <conditionalFormatting sqref="H31:H51">
    <cfRule type="notContainsBlanks" dxfId="379" priority="57">
      <formula>LEN(TRIM(H31))&gt;0</formula>
    </cfRule>
  </conditionalFormatting>
  <conditionalFormatting sqref="B104">
    <cfRule type="notContainsBlanks" dxfId="378" priority="88">
      <formula>LEN(TRIM(B104))&gt;0</formula>
    </cfRule>
  </conditionalFormatting>
  <conditionalFormatting sqref="I104">
    <cfRule type="notContainsBlanks" dxfId="377" priority="87">
      <formula>LEN(TRIM(I104))&gt;0</formula>
    </cfRule>
  </conditionalFormatting>
  <conditionalFormatting sqref="M114">
    <cfRule type="notContainsBlanks" dxfId="376" priority="86">
      <formula>LEN(TRIM(M114))&gt;0</formula>
    </cfRule>
  </conditionalFormatting>
  <conditionalFormatting sqref="J114">
    <cfRule type="notContainsBlanks" dxfId="375" priority="85">
      <formula>LEN(TRIM(J114))&gt;0</formula>
    </cfRule>
  </conditionalFormatting>
  <conditionalFormatting sqref="K114">
    <cfRule type="notContainsBlanks" dxfId="374" priority="84">
      <formula>LEN(TRIM(K114))&gt;0</formula>
    </cfRule>
  </conditionalFormatting>
  <conditionalFormatting sqref="L114">
    <cfRule type="notContainsBlanks" dxfId="373" priority="83">
      <formula>LEN(TRIM(L114))&gt;0</formula>
    </cfRule>
  </conditionalFormatting>
  <conditionalFormatting sqref="C77:G97">
    <cfRule type="notContainsBlanks" dxfId="372" priority="50">
      <formula>LEN(TRIM(C77))&gt;0</formula>
    </cfRule>
  </conditionalFormatting>
  <conditionalFormatting sqref="B114">
    <cfRule type="notContainsBlanks" dxfId="371" priority="81">
      <formula>LEN(TRIM(B114))&gt;0</formula>
    </cfRule>
  </conditionalFormatting>
  <conditionalFormatting sqref="M124">
    <cfRule type="notContainsBlanks" dxfId="370" priority="79">
      <formula>LEN(TRIM(M124))&gt;0</formula>
    </cfRule>
  </conditionalFormatting>
  <conditionalFormatting sqref="J124">
    <cfRule type="notContainsBlanks" dxfId="369" priority="78">
      <formula>LEN(TRIM(J124))&gt;0</formula>
    </cfRule>
  </conditionalFormatting>
  <conditionalFormatting sqref="K124">
    <cfRule type="notContainsBlanks" dxfId="368" priority="77">
      <formula>LEN(TRIM(K124))&gt;0</formula>
    </cfRule>
  </conditionalFormatting>
  <conditionalFormatting sqref="L124">
    <cfRule type="notContainsBlanks" dxfId="367" priority="76">
      <formula>LEN(TRIM(L124))&gt;0</formula>
    </cfRule>
  </conditionalFormatting>
  <conditionalFormatting sqref="H99">
    <cfRule type="notContainsBlanks" dxfId="366" priority="47">
      <formula>LEN(TRIM(H99))&gt;0</formula>
    </cfRule>
  </conditionalFormatting>
  <conditionalFormatting sqref="B124">
    <cfRule type="notContainsBlanks" dxfId="365" priority="74">
      <formula>LEN(TRIM(B124))&gt;0</formula>
    </cfRule>
  </conditionalFormatting>
  <conditionalFormatting sqref="M153">
    <cfRule type="notContainsBlanks" dxfId="364" priority="72">
      <formula>LEN(TRIM(M153))&gt;0</formula>
    </cfRule>
  </conditionalFormatting>
  <conditionalFormatting sqref="J153">
    <cfRule type="notContainsBlanks" dxfId="363" priority="71">
      <formula>LEN(TRIM(J153))&gt;0</formula>
    </cfRule>
  </conditionalFormatting>
  <conditionalFormatting sqref="L153">
    <cfRule type="notContainsBlanks" dxfId="362" priority="69">
      <formula>LEN(TRIM(L153))&gt;0</formula>
    </cfRule>
  </conditionalFormatting>
  <conditionalFormatting sqref="C122:G122">
    <cfRule type="notContainsBlanks" dxfId="361" priority="44">
      <formula>LEN(TRIM(C122))&gt;0</formula>
    </cfRule>
  </conditionalFormatting>
  <conditionalFormatting sqref="B153">
    <cfRule type="notContainsBlanks" dxfId="360" priority="67">
      <formula>LEN(TRIM(B153))&gt;0</formula>
    </cfRule>
  </conditionalFormatting>
  <conditionalFormatting sqref="I153">
    <cfRule type="notContainsBlanks" dxfId="359" priority="66">
      <formula>LEN(TRIM(I153))&gt;0</formula>
    </cfRule>
  </conditionalFormatting>
  <conditionalFormatting sqref="H7">
    <cfRule type="notContainsBlanks" dxfId="358" priority="65">
      <formula>LEN(TRIM(H7))&gt;0</formula>
    </cfRule>
  </conditionalFormatting>
  <conditionalFormatting sqref="C8:G28">
    <cfRule type="notContainsBlanks" dxfId="357" priority="64">
      <formula>LEN(TRIM(C8))&gt;0</formula>
    </cfRule>
  </conditionalFormatting>
  <conditionalFormatting sqref="H30">
    <cfRule type="notContainsBlanks" dxfId="356" priority="59">
      <formula>LEN(TRIM(H30))&gt;0</formula>
    </cfRule>
  </conditionalFormatting>
  <conditionalFormatting sqref="C31:G51">
    <cfRule type="notContainsBlanks" dxfId="355" priority="58">
      <formula>LEN(TRIM(C31))&gt;0</formula>
    </cfRule>
  </conditionalFormatting>
  <conditionalFormatting sqref="C53:G53">
    <cfRule type="notContainsBlanks" dxfId="354" priority="56">
      <formula>LEN(TRIM(C53))&gt;0</formula>
    </cfRule>
  </conditionalFormatting>
  <conditionalFormatting sqref="H53">
    <cfRule type="notContainsBlanks" dxfId="353" priority="55">
      <formula>LEN(TRIM(H53))&gt;0</formula>
    </cfRule>
  </conditionalFormatting>
  <conditionalFormatting sqref="C54:G74">
    <cfRule type="notContainsBlanks" dxfId="352" priority="54">
      <formula>LEN(TRIM(C54))&gt;0</formula>
    </cfRule>
  </conditionalFormatting>
  <conditionalFormatting sqref="H54:H74">
    <cfRule type="notContainsBlanks" dxfId="351" priority="53">
      <formula>LEN(TRIM(H54))&gt;0</formula>
    </cfRule>
  </conditionalFormatting>
  <conditionalFormatting sqref="C76:G76">
    <cfRule type="notContainsBlanks" dxfId="350" priority="52">
      <formula>LEN(TRIM(C76))&gt;0</formula>
    </cfRule>
  </conditionalFormatting>
  <conditionalFormatting sqref="H76">
    <cfRule type="notContainsBlanks" dxfId="349" priority="51">
      <formula>LEN(TRIM(H76))&gt;0</formula>
    </cfRule>
  </conditionalFormatting>
  <conditionalFormatting sqref="H77:H97">
    <cfRule type="notContainsBlanks" dxfId="348" priority="49">
      <formula>LEN(TRIM(H77))&gt;0</formula>
    </cfRule>
  </conditionalFormatting>
  <conditionalFormatting sqref="C99:G99">
    <cfRule type="notContainsBlanks" dxfId="347" priority="48">
      <formula>LEN(TRIM(C99))&gt;0</formula>
    </cfRule>
  </conditionalFormatting>
  <conditionalFormatting sqref="C100:G120">
    <cfRule type="notContainsBlanks" dxfId="346" priority="46">
      <formula>LEN(TRIM(C100))&gt;0</formula>
    </cfRule>
  </conditionalFormatting>
  <conditionalFormatting sqref="H100:H120">
    <cfRule type="notContainsBlanks" dxfId="345" priority="45">
      <formula>LEN(TRIM(H100))&gt;0</formula>
    </cfRule>
  </conditionalFormatting>
  <conditionalFormatting sqref="H122">
    <cfRule type="notContainsBlanks" dxfId="344" priority="43">
      <formula>LEN(TRIM(H122))&gt;0</formula>
    </cfRule>
  </conditionalFormatting>
  <conditionalFormatting sqref="C123:G143">
    <cfRule type="notContainsBlanks" dxfId="343" priority="42">
      <formula>LEN(TRIM(C123))&gt;0</formula>
    </cfRule>
  </conditionalFormatting>
  <conditionalFormatting sqref="H123:H143">
    <cfRule type="notContainsBlanks" dxfId="342" priority="41">
      <formula>LEN(TRIM(H123))&gt;0</formula>
    </cfRule>
  </conditionalFormatting>
  <conditionalFormatting sqref="C145:G145">
    <cfRule type="notContainsBlanks" dxfId="341" priority="40">
      <formula>LEN(TRIM(C145))&gt;0</formula>
    </cfRule>
  </conditionalFormatting>
  <conditionalFormatting sqref="H145">
    <cfRule type="notContainsBlanks" dxfId="340" priority="39">
      <formula>LEN(TRIM(H145))&gt;0</formula>
    </cfRule>
  </conditionalFormatting>
  <conditionalFormatting sqref="C146:G166">
    <cfRule type="notContainsBlanks" dxfId="339" priority="38">
      <formula>LEN(TRIM(C146))&gt;0</formula>
    </cfRule>
  </conditionalFormatting>
  <conditionalFormatting sqref="H146:H166">
    <cfRule type="notContainsBlanks" dxfId="338" priority="37">
      <formula>LEN(TRIM(H146))&gt;0</formula>
    </cfRule>
  </conditionalFormatting>
  <conditionalFormatting sqref="C191:G191">
    <cfRule type="notContainsBlanks" dxfId="337" priority="36">
      <formula>LEN(TRIM(C191))&gt;0</formula>
    </cfRule>
  </conditionalFormatting>
  <conditionalFormatting sqref="H191">
    <cfRule type="notContainsBlanks" dxfId="336" priority="35">
      <formula>LEN(TRIM(H191))&gt;0</formula>
    </cfRule>
  </conditionalFormatting>
  <conditionalFormatting sqref="C192:G212">
    <cfRule type="notContainsBlanks" dxfId="335" priority="34">
      <formula>LEN(TRIM(C192))&gt;0</formula>
    </cfRule>
  </conditionalFormatting>
  <conditionalFormatting sqref="H192:H212">
    <cfRule type="notContainsBlanks" dxfId="334" priority="33">
      <formula>LEN(TRIM(H192))&gt;0</formula>
    </cfRule>
  </conditionalFormatting>
  <conditionalFormatting sqref="C214:G214">
    <cfRule type="notContainsBlanks" dxfId="333" priority="32">
      <formula>LEN(TRIM(C214))&gt;0</formula>
    </cfRule>
  </conditionalFormatting>
  <conditionalFormatting sqref="H214">
    <cfRule type="notContainsBlanks" dxfId="332" priority="31">
      <formula>LEN(TRIM(H214))&gt;0</formula>
    </cfRule>
  </conditionalFormatting>
  <conditionalFormatting sqref="C215:G235">
    <cfRule type="notContainsBlanks" dxfId="331" priority="30">
      <formula>LEN(TRIM(C215))&gt;0</formula>
    </cfRule>
  </conditionalFormatting>
  <conditionalFormatting sqref="H215:H235">
    <cfRule type="notContainsBlanks" dxfId="330" priority="29">
      <formula>LEN(TRIM(H215))&gt;0</formula>
    </cfRule>
  </conditionalFormatting>
  <conditionalFormatting sqref="C237:G237">
    <cfRule type="notContainsBlanks" dxfId="329" priority="28">
      <formula>LEN(TRIM(C237))&gt;0</formula>
    </cfRule>
  </conditionalFormatting>
  <conditionalFormatting sqref="H237">
    <cfRule type="notContainsBlanks" dxfId="328" priority="27">
      <formula>LEN(TRIM(H237))&gt;0</formula>
    </cfRule>
  </conditionalFormatting>
  <conditionalFormatting sqref="C238:G258">
    <cfRule type="notContainsBlanks" dxfId="327" priority="26">
      <formula>LEN(TRIM(C238))&gt;0</formula>
    </cfRule>
  </conditionalFormatting>
  <conditionalFormatting sqref="H238:H258">
    <cfRule type="notContainsBlanks" dxfId="326" priority="25">
      <formula>LEN(TRIM(H238))&gt;0</formula>
    </cfRule>
  </conditionalFormatting>
  <conditionalFormatting sqref="C260:G260">
    <cfRule type="notContainsBlanks" dxfId="325" priority="24">
      <formula>LEN(TRIM(C260))&gt;0</formula>
    </cfRule>
  </conditionalFormatting>
  <conditionalFormatting sqref="H260">
    <cfRule type="notContainsBlanks" dxfId="324" priority="23">
      <formula>LEN(TRIM(H260))&gt;0</formula>
    </cfRule>
  </conditionalFormatting>
  <conditionalFormatting sqref="C261:G281">
    <cfRule type="notContainsBlanks" dxfId="323" priority="22">
      <formula>LEN(TRIM(C261))&gt;0</formula>
    </cfRule>
  </conditionalFormatting>
  <conditionalFormatting sqref="H261:H281">
    <cfRule type="notContainsBlanks" dxfId="322" priority="21">
      <formula>LEN(TRIM(H261))&gt;0</formula>
    </cfRule>
  </conditionalFormatting>
  <conditionalFormatting sqref="K168:K189">
    <cfRule type="notContainsBlanks" dxfId="321" priority="14">
      <formula>LEN(TRIM(K168))&gt;0</formula>
    </cfRule>
  </conditionalFormatting>
  <conditionalFormatting sqref="B168:B189">
    <cfRule type="notContainsBlanks" dxfId="320" priority="12">
      <formula>LEN(TRIM(B168))&gt;0</formula>
    </cfRule>
  </conditionalFormatting>
  <conditionalFormatting sqref="M168:M189">
    <cfRule type="notContainsBlanks" dxfId="319" priority="16">
      <formula>LEN(TRIM(M168))&gt;0</formula>
    </cfRule>
  </conditionalFormatting>
  <conditionalFormatting sqref="J168:J189">
    <cfRule type="notContainsBlanks" dxfId="318" priority="15">
      <formula>LEN(TRIM(J168))&gt;0</formula>
    </cfRule>
  </conditionalFormatting>
  <conditionalFormatting sqref="L168:L189">
    <cfRule type="notContainsBlanks" dxfId="317" priority="13">
      <formula>LEN(TRIM(L168))&gt;0</formula>
    </cfRule>
  </conditionalFormatting>
  <conditionalFormatting sqref="I168:I189">
    <cfRule type="notContainsBlanks" dxfId="316" priority="11">
      <formula>LEN(TRIM(I168))&gt;0</formula>
    </cfRule>
  </conditionalFormatting>
  <conditionalFormatting sqref="M168:M188">
    <cfRule type="notContainsBlanks" dxfId="315" priority="10">
      <formula>LEN(TRIM(M168))&gt;0</formula>
    </cfRule>
  </conditionalFormatting>
  <conditionalFormatting sqref="J168:J188">
    <cfRule type="notContainsBlanks" dxfId="314" priority="9">
      <formula>LEN(TRIM(J168))&gt;0</formula>
    </cfRule>
  </conditionalFormatting>
  <conditionalFormatting sqref="K168:K188">
    <cfRule type="notContainsBlanks" dxfId="313" priority="8">
      <formula>LEN(TRIM(K168))&gt;0</formula>
    </cfRule>
  </conditionalFormatting>
  <conditionalFormatting sqref="L168:L188">
    <cfRule type="notContainsBlanks" dxfId="312" priority="7">
      <formula>LEN(TRIM(L168))&gt;0</formula>
    </cfRule>
  </conditionalFormatting>
  <conditionalFormatting sqref="B168:B188">
    <cfRule type="notContainsBlanks" dxfId="311" priority="6">
      <formula>LEN(TRIM(B168))&gt;0</formula>
    </cfRule>
  </conditionalFormatting>
  <conditionalFormatting sqref="I168:I188">
    <cfRule type="notContainsBlanks" dxfId="310" priority="5">
      <formula>LEN(TRIM(I168))&gt;0</formula>
    </cfRule>
  </conditionalFormatting>
  <conditionalFormatting sqref="C168:G168">
    <cfRule type="notContainsBlanks" dxfId="309" priority="4">
      <formula>LEN(TRIM(C168))&gt;0</formula>
    </cfRule>
  </conditionalFormatting>
  <conditionalFormatting sqref="H168">
    <cfRule type="notContainsBlanks" dxfId="308" priority="3">
      <formula>LEN(TRIM(H168))&gt;0</formula>
    </cfRule>
  </conditionalFormatting>
  <conditionalFormatting sqref="C169:G189">
    <cfRule type="notContainsBlanks" dxfId="307" priority="2">
      <formula>LEN(TRIM(C169))&gt;0</formula>
    </cfRule>
  </conditionalFormatting>
  <conditionalFormatting sqref="H169:H189">
    <cfRule type="notContainsBlanks" dxfId="306" priority="1">
      <formula>LEN(TRIM(H169))&gt;0</formula>
    </cfRule>
  </conditionalFormatting>
  <dataValidations count="3">
    <dataValidation type="list" allowBlank="1" showInputMessage="1" showErrorMessage="1" sqref="C7:C28 C168:C189 E168:E189 H168:H189 E7:E28 H7:H28 C30:C51 E30:E51 H30:H51 C53:C74 E53:E74 H53:H74 C76:C97 E76:E97 H76:H97 C99:C120 E99:E120 H99:H120 C122:C143 E122:E143 H122:H143 C145:C166 E145:E166 H145:H166 C191:C212 E191:E212 H191:H212 C214:C235 E214:E235 H214:H235 C237:C258 E237:E258 H237:H258 C260:C281 E260:E281 H260:H281" xr:uid="{04169600-8564-49D1-86C9-963937504E87}">
      <formula1>$C$288:$C$290</formula1>
    </dataValidation>
    <dataValidation type="list" allowBlank="1" showInputMessage="1" showErrorMessage="1" sqref="D7:D28 D168:D189 D30:D51 D53:D74 D76:D97 D99:D120 D122:D143 D145:D166 D191:D212 D214:D235 D237:D258 D260:D281" xr:uid="{E45FAE90-3884-4D41-B86C-0A81205EE00A}">
      <formula1>$D$288:$D$291</formula1>
    </dataValidation>
    <dataValidation type="list" allowBlank="1" showInputMessage="1" showErrorMessage="1" sqref="G7:G28 G168:G189 G30:G51 G53:G74 G76:G97 G99:G120 G122:G143 G145:G166 G191:G212 G214:G235 G237:G258 G260:G281" xr:uid="{68110D77-A8B2-4053-8B80-8211F40643B1}">
      <formula1>$G$289:$G$291</formula1>
    </dataValidation>
  </dataValidations>
  <pageMargins left="0.7" right="0.7" top="0.75" bottom="0.75" header="0.3" footer="0.3"/>
  <pageSetup paperSize="9" scale="19" orientation="portrait" horizontalDpi="4294967293" r:id="rId1"/>
  <rowBreaks count="1" manualBreakCount="1">
    <brk id="190"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dimension ref="A1:G151"/>
  <sheetViews>
    <sheetView showGridLines="0" view="pageBreakPreview" zoomScale="80" zoomScaleNormal="100" zoomScaleSheetLayoutView="80" workbookViewId="0">
      <selection activeCell="G150" sqref="G150"/>
    </sheetView>
  </sheetViews>
  <sheetFormatPr baseColWidth="10" defaultColWidth="11.44140625" defaultRowHeight="14.4"/>
  <cols>
    <col min="1" max="1" width="28.109375" style="36" customWidth="1"/>
    <col min="2" max="2" width="48" style="36" customWidth="1"/>
    <col min="3" max="3" width="42.5546875" style="36" customWidth="1"/>
    <col min="4" max="4" width="15.6640625" style="36" customWidth="1"/>
    <col min="5" max="5" width="21.88671875" style="36" customWidth="1"/>
    <col min="6" max="6" width="42.5546875" style="36" customWidth="1"/>
    <col min="7" max="7" width="23.5546875" style="36" customWidth="1"/>
    <col min="8" max="16384" width="11.44140625" style="36"/>
  </cols>
  <sheetData>
    <row r="1" spans="1:7" ht="40.35" customHeight="1"/>
    <row r="2" spans="1:7" ht="59.4" customHeight="1"/>
    <row r="3" spans="1:7" ht="21">
      <c r="A3" s="859" t="s">
        <v>982</v>
      </c>
      <c r="B3" s="859"/>
      <c r="C3" s="859"/>
      <c r="D3" s="859"/>
      <c r="E3" s="859"/>
      <c r="F3" s="758" t="str">
        <f>Instructions!C2</f>
        <v>xxxxxxx</v>
      </c>
      <c r="G3" s="758"/>
    </row>
    <row r="4" spans="1:7" ht="25.35" customHeight="1">
      <c r="A4" s="158" t="s">
        <v>983</v>
      </c>
    </row>
    <row r="5" spans="1:7" ht="19.350000000000001" customHeight="1">
      <c r="A5" s="159" t="s">
        <v>957</v>
      </c>
      <c r="B5" s="159" t="s">
        <v>984</v>
      </c>
      <c r="C5" s="159" t="s">
        <v>985</v>
      </c>
      <c r="D5" s="159" t="s">
        <v>966</v>
      </c>
      <c r="E5" s="159" t="s">
        <v>967</v>
      </c>
      <c r="F5" s="159" t="s">
        <v>968</v>
      </c>
      <c r="G5" s="159" t="s">
        <v>969</v>
      </c>
    </row>
    <row r="6" spans="1:7" ht="15" customHeight="1">
      <c r="A6" s="830" t="s">
        <v>820</v>
      </c>
      <c r="B6" s="35" t="s">
        <v>986</v>
      </c>
      <c r="C6" s="10"/>
      <c r="D6" s="10"/>
      <c r="E6" s="34"/>
      <c r="F6" s="10"/>
      <c r="G6" s="34"/>
    </row>
    <row r="7" spans="1:7" ht="15" customHeight="1">
      <c r="A7" s="831"/>
      <c r="B7" s="35"/>
      <c r="C7" s="10"/>
      <c r="D7" s="10"/>
      <c r="E7" s="34"/>
      <c r="F7" s="10"/>
      <c r="G7" s="34"/>
    </row>
    <row r="8" spans="1:7" ht="16.2" customHeight="1">
      <c r="A8" s="831"/>
      <c r="B8" s="35"/>
      <c r="C8" s="10"/>
      <c r="D8" s="10"/>
      <c r="E8" s="34"/>
      <c r="F8" s="10"/>
      <c r="G8" s="34"/>
    </row>
    <row r="9" spans="1:7">
      <c r="A9" s="831"/>
      <c r="B9" s="35"/>
      <c r="C9" s="10"/>
      <c r="D9" s="10"/>
      <c r="E9" s="34"/>
      <c r="F9" s="10"/>
      <c r="G9" s="34"/>
    </row>
    <row r="10" spans="1:7" ht="16.350000000000001" customHeight="1">
      <c r="A10" s="831"/>
      <c r="B10" s="35"/>
      <c r="C10" s="10"/>
      <c r="D10" s="10"/>
      <c r="E10" s="34"/>
      <c r="F10" s="10"/>
      <c r="G10" s="34"/>
    </row>
    <row r="11" spans="1:7" ht="16.350000000000001" customHeight="1">
      <c r="A11" s="831"/>
      <c r="B11" s="35"/>
      <c r="C11" s="10"/>
      <c r="D11" s="10"/>
      <c r="E11" s="34"/>
      <c r="F11" s="10"/>
      <c r="G11" s="34"/>
    </row>
    <row r="12" spans="1:7">
      <c r="A12" s="831"/>
      <c r="B12" s="35"/>
      <c r="C12" s="10"/>
      <c r="D12" s="10"/>
      <c r="E12" s="34"/>
      <c r="F12" s="10"/>
      <c r="G12" s="34"/>
    </row>
    <row r="13" spans="1:7" ht="16.350000000000001" customHeight="1">
      <c r="A13" s="831"/>
      <c r="B13" s="35"/>
      <c r="C13" s="10"/>
      <c r="D13" s="10"/>
      <c r="E13" s="34"/>
      <c r="F13" s="10"/>
      <c r="G13" s="34"/>
    </row>
    <row r="14" spans="1:7">
      <c r="A14" s="831"/>
      <c r="B14" s="35"/>
      <c r="C14" s="10"/>
      <c r="D14" s="10"/>
      <c r="E14" s="34"/>
      <c r="F14" s="10"/>
      <c r="G14" s="34"/>
    </row>
    <row r="15" spans="1:7" ht="16.350000000000001" customHeight="1">
      <c r="A15" s="831"/>
      <c r="B15" s="35"/>
      <c r="C15" s="10"/>
      <c r="D15" s="10"/>
      <c r="E15" s="34"/>
      <c r="F15" s="10"/>
      <c r="G15" s="34"/>
    </row>
    <row r="16" spans="1:7" ht="16.350000000000001" customHeight="1">
      <c r="A16" s="831"/>
      <c r="B16" s="35"/>
      <c r="C16" s="10"/>
      <c r="D16" s="10"/>
      <c r="E16" s="34"/>
      <c r="F16" s="10"/>
      <c r="G16" s="34"/>
    </row>
    <row r="17" spans="1:7">
      <c r="A17" s="831"/>
      <c r="B17" s="378"/>
      <c r="C17" s="379"/>
      <c r="D17" s="379"/>
      <c r="E17" s="380"/>
      <c r="F17" s="379"/>
      <c r="G17" s="246">
        <f>SUM(G6:G16)</f>
        <v>0</v>
      </c>
    </row>
    <row r="18" spans="1:7" ht="16.350000000000001" customHeight="1">
      <c r="A18" s="832" t="s">
        <v>71</v>
      </c>
      <c r="B18" s="35" t="s">
        <v>986</v>
      </c>
      <c r="C18" s="10"/>
      <c r="D18" s="10"/>
      <c r="E18" s="34"/>
      <c r="F18" s="10"/>
      <c r="G18" s="34"/>
    </row>
    <row r="19" spans="1:7">
      <c r="A19" s="833"/>
      <c r="B19" s="35"/>
      <c r="C19" s="10"/>
      <c r="D19" s="10"/>
      <c r="E19" s="34"/>
      <c r="F19" s="10"/>
      <c r="G19" s="34"/>
    </row>
    <row r="20" spans="1:7" ht="16.350000000000001" customHeight="1">
      <c r="A20" s="833"/>
      <c r="B20" s="35"/>
      <c r="C20" s="10"/>
      <c r="D20" s="10"/>
      <c r="E20" s="34"/>
      <c r="F20" s="10"/>
      <c r="G20" s="34"/>
    </row>
    <row r="21" spans="1:7" ht="16.350000000000001" customHeight="1">
      <c r="A21" s="833"/>
      <c r="B21" s="35"/>
      <c r="C21" s="10"/>
      <c r="D21" s="10"/>
      <c r="E21" s="34"/>
      <c r="F21" s="10"/>
      <c r="G21" s="34"/>
    </row>
    <row r="22" spans="1:7">
      <c r="A22" s="833"/>
      <c r="B22" s="35"/>
      <c r="C22" s="10"/>
      <c r="D22" s="10"/>
      <c r="E22" s="34"/>
      <c r="F22" s="10"/>
      <c r="G22" s="34"/>
    </row>
    <row r="23" spans="1:7" ht="16.350000000000001" customHeight="1">
      <c r="A23" s="833"/>
      <c r="B23" s="35"/>
      <c r="C23" s="10"/>
      <c r="D23" s="10"/>
      <c r="E23" s="34"/>
      <c r="F23" s="10"/>
      <c r="G23" s="34"/>
    </row>
    <row r="24" spans="1:7">
      <c r="A24" s="833"/>
      <c r="B24" s="35"/>
      <c r="C24" s="10"/>
      <c r="D24" s="10"/>
      <c r="E24" s="34"/>
      <c r="F24" s="10"/>
      <c r="G24" s="34"/>
    </row>
    <row r="25" spans="1:7">
      <c r="A25" s="833"/>
      <c r="B25" s="35"/>
      <c r="C25" s="10"/>
      <c r="D25" s="10"/>
      <c r="E25" s="34"/>
      <c r="F25" s="10"/>
      <c r="G25" s="34"/>
    </row>
    <row r="26" spans="1:7">
      <c r="A26" s="833"/>
      <c r="B26" s="35"/>
      <c r="C26" s="10"/>
      <c r="D26" s="10"/>
      <c r="E26" s="34"/>
      <c r="F26" s="10"/>
      <c r="G26" s="34"/>
    </row>
    <row r="27" spans="1:7" ht="15" customHeight="1">
      <c r="A27" s="833"/>
      <c r="B27" s="35"/>
      <c r="C27" s="10"/>
      <c r="D27" s="10"/>
      <c r="E27" s="34"/>
      <c r="F27" s="10"/>
      <c r="G27" s="34"/>
    </row>
    <row r="28" spans="1:7" ht="15" customHeight="1">
      <c r="A28" s="833"/>
      <c r="B28" s="35"/>
      <c r="C28" s="10"/>
      <c r="D28" s="10"/>
      <c r="E28" s="34"/>
      <c r="F28" s="10"/>
      <c r="G28" s="34"/>
    </row>
    <row r="29" spans="1:7" ht="16.2" customHeight="1">
      <c r="A29" s="833"/>
      <c r="B29" s="381"/>
      <c r="C29" s="382"/>
      <c r="D29" s="382"/>
      <c r="E29" s="383"/>
      <c r="F29" s="382"/>
      <c r="G29" s="249">
        <f>SUM(G18:G28)</f>
        <v>0</v>
      </c>
    </row>
    <row r="30" spans="1:7">
      <c r="A30" s="834" t="s">
        <v>970</v>
      </c>
      <c r="B30" s="35" t="s">
        <v>986</v>
      </c>
      <c r="C30" s="10"/>
      <c r="D30" s="10"/>
      <c r="E30" s="34"/>
      <c r="F30" s="10"/>
      <c r="G30" s="34"/>
    </row>
    <row r="31" spans="1:7">
      <c r="A31" s="835"/>
      <c r="B31" s="35"/>
      <c r="C31" s="10"/>
      <c r="D31" s="10"/>
      <c r="E31" s="34"/>
      <c r="F31" s="10"/>
      <c r="G31" s="34"/>
    </row>
    <row r="32" spans="1:7" ht="14.4" customHeight="1">
      <c r="A32" s="835"/>
      <c r="B32" s="35"/>
      <c r="C32" s="10"/>
      <c r="D32" s="10"/>
      <c r="E32" s="34"/>
      <c r="F32" s="10"/>
      <c r="G32" s="34"/>
    </row>
    <row r="33" spans="1:7" ht="14.4" customHeight="1">
      <c r="A33" s="835"/>
      <c r="B33" s="35"/>
      <c r="C33" s="10"/>
      <c r="D33" s="10"/>
      <c r="E33" s="34"/>
      <c r="F33" s="10"/>
      <c r="G33" s="34"/>
    </row>
    <row r="34" spans="1:7" ht="14.4" customHeight="1">
      <c r="A34" s="835"/>
      <c r="B34" s="35"/>
      <c r="C34" s="10"/>
      <c r="D34" s="10"/>
      <c r="E34" s="34"/>
      <c r="F34" s="10"/>
      <c r="G34" s="34"/>
    </row>
    <row r="35" spans="1:7" ht="14.4" customHeight="1">
      <c r="A35" s="835"/>
      <c r="B35" s="35"/>
      <c r="C35" s="10"/>
      <c r="D35" s="10"/>
      <c r="E35" s="34"/>
      <c r="F35" s="10"/>
      <c r="G35" s="34"/>
    </row>
    <row r="36" spans="1:7" ht="14.4" customHeight="1">
      <c r="A36" s="835"/>
      <c r="B36" s="35"/>
      <c r="C36" s="10"/>
      <c r="D36" s="10"/>
      <c r="E36" s="34"/>
      <c r="F36" s="10"/>
      <c r="G36" s="34"/>
    </row>
    <row r="37" spans="1:7" ht="14.4" customHeight="1">
      <c r="A37" s="835"/>
      <c r="B37" s="35"/>
      <c r="C37" s="10"/>
      <c r="D37" s="10"/>
      <c r="E37" s="34"/>
      <c r="F37" s="10"/>
      <c r="G37" s="34"/>
    </row>
    <row r="38" spans="1:7" ht="14.4" customHeight="1">
      <c r="A38" s="835"/>
      <c r="B38" s="35"/>
      <c r="C38" s="10"/>
      <c r="D38" s="10"/>
      <c r="E38" s="34"/>
      <c r="F38" s="10"/>
      <c r="G38" s="34"/>
    </row>
    <row r="39" spans="1:7" ht="14.4" customHeight="1">
      <c r="A39" s="835"/>
      <c r="B39" s="35"/>
      <c r="C39" s="10"/>
      <c r="D39" s="10"/>
      <c r="E39" s="34"/>
      <c r="F39" s="10"/>
      <c r="G39" s="34"/>
    </row>
    <row r="40" spans="1:7" ht="14.4" customHeight="1">
      <c r="A40" s="835"/>
      <c r="B40" s="35"/>
      <c r="C40" s="10"/>
      <c r="D40" s="10"/>
      <c r="E40" s="34"/>
      <c r="F40" s="10"/>
      <c r="G40" s="34"/>
    </row>
    <row r="41" spans="1:7" ht="14.4" customHeight="1">
      <c r="A41" s="835"/>
      <c r="B41" s="209"/>
      <c r="C41" s="210"/>
      <c r="D41" s="210"/>
      <c r="E41" s="211"/>
      <c r="F41" s="210"/>
      <c r="G41" s="212">
        <f>SUM(G30:G40)</f>
        <v>0</v>
      </c>
    </row>
    <row r="42" spans="1:7">
      <c r="A42" s="845" t="s">
        <v>823</v>
      </c>
      <c r="B42" s="35" t="s">
        <v>986</v>
      </c>
      <c r="C42" s="10"/>
      <c r="D42" s="10"/>
      <c r="E42" s="34"/>
      <c r="F42" s="10"/>
      <c r="G42" s="34"/>
    </row>
    <row r="43" spans="1:7">
      <c r="A43" s="846"/>
      <c r="B43" s="35"/>
      <c r="C43" s="10"/>
      <c r="D43" s="10"/>
      <c r="E43" s="34"/>
      <c r="F43" s="10"/>
      <c r="G43" s="34"/>
    </row>
    <row r="44" spans="1:7">
      <c r="A44" s="846"/>
      <c r="B44" s="35"/>
      <c r="C44" s="10"/>
      <c r="D44" s="10"/>
      <c r="E44" s="34"/>
      <c r="F44" s="10"/>
      <c r="G44" s="34"/>
    </row>
    <row r="45" spans="1:7">
      <c r="A45" s="846"/>
      <c r="B45" s="35"/>
      <c r="C45" s="10"/>
      <c r="D45" s="10"/>
      <c r="E45" s="34"/>
      <c r="F45" s="10"/>
      <c r="G45" s="34"/>
    </row>
    <row r="46" spans="1:7">
      <c r="A46" s="846"/>
      <c r="B46" s="35"/>
      <c r="C46" s="10"/>
      <c r="D46" s="10"/>
      <c r="E46" s="34"/>
      <c r="F46" s="10"/>
      <c r="G46" s="34"/>
    </row>
    <row r="47" spans="1:7">
      <c r="A47" s="846"/>
      <c r="B47" s="35"/>
      <c r="C47" s="10"/>
      <c r="D47" s="10"/>
      <c r="E47" s="34"/>
      <c r="F47" s="10"/>
      <c r="G47" s="34"/>
    </row>
    <row r="48" spans="1:7">
      <c r="A48" s="846"/>
      <c r="B48" s="35"/>
      <c r="C48" s="10"/>
      <c r="D48" s="10"/>
      <c r="E48" s="34"/>
      <c r="F48" s="10"/>
      <c r="G48" s="34"/>
    </row>
    <row r="49" spans="1:7">
      <c r="A49" s="846"/>
      <c r="B49" s="35"/>
      <c r="C49" s="10"/>
      <c r="D49" s="10"/>
      <c r="E49" s="34"/>
      <c r="F49" s="10"/>
      <c r="G49" s="34"/>
    </row>
    <row r="50" spans="1:7">
      <c r="A50" s="846"/>
      <c r="B50" s="35"/>
      <c r="C50" s="10"/>
      <c r="D50" s="10"/>
      <c r="E50" s="34"/>
      <c r="F50" s="10"/>
      <c r="G50" s="34"/>
    </row>
    <row r="51" spans="1:7">
      <c r="A51" s="846"/>
      <c r="B51" s="35"/>
      <c r="C51" s="10"/>
      <c r="D51" s="10"/>
      <c r="E51" s="34"/>
      <c r="F51" s="10"/>
      <c r="G51" s="34"/>
    </row>
    <row r="52" spans="1:7">
      <c r="A52" s="846"/>
      <c r="B52" s="35"/>
      <c r="C52" s="10"/>
      <c r="D52" s="10"/>
      <c r="E52" s="34"/>
      <c r="F52" s="10"/>
      <c r="G52" s="34"/>
    </row>
    <row r="53" spans="1:7">
      <c r="A53" s="846"/>
      <c r="B53" s="388"/>
      <c r="C53" s="389"/>
      <c r="D53" s="389"/>
      <c r="E53" s="390"/>
      <c r="F53" s="389"/>
      <c r="G53" s="254">
        <f>SUM(G42:G52)</f>
        <v>0</v>
      </c>
    </row>
    <row r="54" spans="1:7">
      <c r="A54" s="848" t="s">
        <v>971</v>
      </c>
      <c r="B54" s="35" t="s">
        <v>986</v>
      </c>
      <c r="C54" s="10"/>
      <c r="D54" s="10"/>
      <c r="E54" s="34"/>
      <c r="F54" s="10"/>
      <c r="G54" s="34"/>
    </row>
    <row r="55" spans="1:7">
      <c r="A55" s="849"/>
      <c r="B55" s="35"/>
      <c r="C55" s="10"/>
      <c r="D55" s="10"/>
      <c r="E55" s="34"/>
      <c r="F55" s="10"/>
      <c r="G55" s="34"/>
    </row>
    <row r="56" spans="1:7">
      <c r="A56" s="849"/>
      <c r="B56" s="35"/>
      <c r="C56" s="10"/>
      <c r="D56" s="10"/>
      <c r="E56" s="34"/>
      <c r="F56" s="10"/>
      <c r="G56" s="34"/>
    </row>
    <row r="57" spans="1:7">
      <c r="A57" s="849"/>
      <c r="B57" s="35"/>
      <c r="C57" s="10"/>
      <c r="D57" s="10"/>
      <c r="E57" s="34"/>
      <c r="F57" s="10"/>
      <c r="G57" s="34"/>
    </row>
    <row r="58" spans="1:7">
      <c r="A58" s="849"/>
      <c r="B58" s="35"/>
      <c r="C58" s="10"/>
      <c r="D58" s="10"/>
      <c r="E58" s="34"/>
      <c r="F58" s="10"/>
      <c r="G58" s="34"/>
    </row>
    <row r="59" spans="1:7">
      <c r="A59" s="849"/>
      <c r="B59" s="35"/>
      <c r="C59" s="10"/>
      <c r="D59" s="10"/>
      <c r="E59" s="34"/>
      <c r="F59" s="10"/>
      <c r="G59" s="34"/>
    </row>
    <row r="60" spans="1:7">
      <c r="A60" s="849"/>
      <c r="B60" s="35"/>
      <c r="C60" s="10"/>
      <c r="D60" s="10"/>
      <c r="E60" s="34"/>
      <c r="F60" s="10"/>
      <c r="G60" s="34"/>
    </row>
    <row r="61" spans="1:7">
      <c r="A61" s="849"/>
      <c r="B61" s="35"/>
      <c r="C61" s="10"/>
      <c r="D61" s="10"/>
      <c r="E61" s="34"/>
      <c r="F61" s="10"/>
      <c r="G61" s="34"/>
    </row>
    <row r="62" spans="1:7">
      <c r="A62" s="849"/>
      <c r="B62" s="35"/>
      <c r="C62" s="10"/>
      <c r="D62" s="10"/>
      <c r="E62" s="34"/>
      <c r="F62" s="10"/>
      <c r="G62" s="34"/>
    </row>
    <row r="63" spans="1:7">
      <c r="A63" s="849"/>
      <c r="B63" s="35"/>
      <c r="C63" s="10"/>
      <c r="D63" s="10"/>
      <c r="E63" s="34"/>
      <c r="F63" s="10"/>
      <c r="G63" s="34"/>
    </row>
    <row r="64" spans="1:7">
      <c r="A64" s="849"/>
      <c r="B64" s="35"/>
      <c r="C64" s="10"/>
      <c r="D64" s="10"/>
      <c r="E64" s="34"/>
      <c r="F64" s="10"/>
      <c r="G64" s="34"/>
    </row>
    <row r="65" spans="1:7">
      <c r="A65" s="849"/>
      <c r="B65" s="384"/>
      <c r="C65" s="385"/>
      <c r="D65" s="385"/>
      <c r="E65" s="386"/>
      <c r="F65" s="385"/>
      <c r="G65" s="387">
        <f>SUM(G54:G64)</f>
        <v>0</v>
      </c>
    </row>
    <row r="66" spans="1:7">
      <c r="A66" s="851" t="s">
        <v>866</v>
      </c>
      <c r="B66" s="35" t="s">
        <v>986</v>
      </c>
      <c r="C66" s="10"/>
      <c r="D66" s="10"/>
      <c r="E66" s="34"/>
      <c r="F66" s="10"/>
      <c r="G66" s="34"/>
    </row>
    <row r="67" spans="1:7">
      <c r="A67" s="852"/>
      <c r="B67" s="35"/>
      <c r="C67" s="10"/>
      <c r="D67" s="10"/>
      <c r="E67" s="34"/>
      <c r="F67" s="10"/>
      <c r="G67" s="34"/>
    </row>
    <row r="68" spans="1:7">
      <c r="A68" s="852"/>
      <c r="B68" s="35"/>
      <c r="C68" s="10"/>
      <c r="D68" s="10"/>
      <c r="E68" s="34"/>
      <c r="F68" s="10"/>
      <c r="G68" s="34"/>
    </row>
    <row r="69" spans="1:7">
      <c r="A69" s="852"/>
      <c r="B69" s="35"/>
      <c r="C69" s="10"/>
      <c r="D69" s="10"/>
      <c r="E69" s="34"/>
      <c r="F69" s="10"/>
      <c r="G69" s="34"/>
    </row>
    <row r="70" spans="1:7">
      <c r="A70" s="852"/>
      <c r="B70" s="35"/>
      <c r="C70" s="10"/>
      <c r="D70" s="10"/>
      <c r="E70" s="34"/>
      <c r="F70" s="10"/>
      <c r="G70" s="34"/>
    </row>
    <row r="71" spans="1:7">
      <c r="A71" s="852"/>
      <c r="B71" s="35"/>
      <c r="C71" s="10"/>
      <c r="D71" s="10"/>
      <c r="E71" s="34"/>
      <c r="F71" s="10"/>
      <c r="G71" s="34"/>
    </row>
    <row r="72" spans="1:7">
      <c r="A72" s="852"/>
      <c r="B72" s="35"/>
      <c r="C72" s="10"/>
      <c r="D72" s="10"/>
      <c r="E72" s="34"/>
      <c r="F72" s="10"/>
      <c r="G72" s="34"/>
    </row>
    <row r="73" spans="1:7">
      <c r="A73" s="852"/>
      <c r="B73" s="35"/>
      <c r="C73" s="10"/>
      <c r="D73" s="10"/>
      <c r="E73" s="34"/>
      <c r="F73" s="10"/>
      <c r="G73" s="34"/>
    </row>
    <row r="74" spans="1:7">
      <c r="A74" s="852"/>
      <c r="B74" s="35"/>
      <c r="C74" s="10"/>
      <c r="D74" s="10"/>
      <c r="E74" s="34"/>
      <c r="F74" s="10"/>
      <c r="G74" s="34"/>
    </row>
    <row r="75" spans="1:7">
      <c r="A75" s="852"/>
      <c r="B75" s="35"/>
      <c r="C75" s="10"/>
      <c r="D75" s="10"/>
      <c r="E75" s="34"/>
      <c r="F75" s="10"/>
      <c r="G75" s="34"/>
    </row>
    <row r="76" spans="1:7">
      <c r="A76" s="852"/>
      <c r="B76" s="35"/>
      <c r="C76" s="10"/>
      <c r="D76" s="10"/>
      <c r="E76" s="34"/>
      <c r="F76" s="10"/>
      <c r="G76" s="34"/>
    </row>
    <row r="77" spans="1:7">
      <c r="A77" s="852"/>
      <c r="B77" s="403"/>
      <c r="C77" s="404"/>
      <c r="D77" s="404"/>
      <c r="E77" s="405"/>
      <c r="F77" s="404"/>
      <c r="G77" s="260">
        <f>SUM(G66:G76)</f>
        <v>0</v>
      </c>
    </row>
    <row r="78" spans="1:7">
      <c r="A78" s="854" t="s">
        <v>543</v>
      </c>
      <c r="B78" s="35" t="s">
        <v>986</v>
      </c>
      <c r="C78" s="10"/>
      <c r="D78" s="10"/>
      <c r="E78" s="34"/>
      <c r="F78" s="10"/>
      <c r="G78" s="34"/>
    </row>
    <row r="79" spans="1:7">
      <c r="A79" s="855"/>
      <c r="B79" s="35"/>
      <c r="C79" s="10"/>
      <c r="D79" s="10"/>
      <c r="E79" s="34"/>
      <c r="F79" s="10"/>
      <c r="G79" s="34"/>
    </row>
    <row r="80" spans="1:7">
      <c r="A80" s="855"/>
      <c r="B80" s="35"/>
      <c r="C80" s="10"/>
      <c r="D80" s="10"/>
      <c r="E80" s="34"/>
      <c r="F80" s="10"/>
      <c r="G80" s="34"/>
    </row>
    <row r="81" spans="1:7">
      <c r="A81" s="855"/>
      <c r="B81" s="35"/>
      <c r="C81" s="10"/>
      <c r="D81" s="10"/>
      <c r="E81" s="34"/>
      <c r="F81" s="10"/>
      <c r="G81" s="34"/>
    </row>
    <row r="82" spans="1:7">
      <c r="A82" s="855"/>
      <c r="B82" s="35"/>
      <c r="C82" s="10"/>
      <c r="D82" s="10"/>
      <c r="E82" s="34"/>
      <c r="F82" s="10"/>
      <c r="G82" s="34"/>
    </row>
    <row r="83" spans="1:7">
      <c r="A83" s="855"/>
      <c r="B83" s="35"/>
      <c r="C83" s="10"/>
      <c r="D83" s="10"/>
      <c r="E83" s="34"/>
      <c r="F83" s="10"/>
      <c r="G83" s="34"/>
    </row>
    <row r="84" spans="1:7">
      <c r="A84" s="855"/>
      <c r="B84" s="35"/>
      <c r="C84" s="10"/>
      <c r="D84" s="10"/>
      <c r="E84" s="34"/>
      <c r="F84" s="10"/>
      <c r="G84" s="34"/>
    </row>
    <row r="85" spans="1:7">
      <c r="A85" s="855"/>
      <c r="B85" s="35"/>
      <c r="C85" s="10"/>
      <c r="D85" s="10"/>
      <c r="E85" s="34"/>
      <c r="F85" s="10"/>
      <c r="G85" s="34"/>
    </row>
    <row r="86" spans="1:7">
      <c r="A86" s="855"/>
      <c r="B86" s="35"/>
      <c r="C86" s="10"/>
      <c r="D86" s="10"/>
      <c r="E86" s="34"/>
      <c r="F86" s="10"/>
      <c r="G86" s="34"/>
    </row>
    <row r="87" spans="1:7">
      <c r="A87" s="855"/>
      <c r="B87" s="35"/>
      <c r="C87" s="10"/>
      <c r="D87" s="10"/>
      <c r="E87" s="34"/>
      <c r="F87" s="10"/>
      <c r="G87" s="34"/>
    </row>
    <row r="88" spans="1:7">
      <c r="A88" s="855"/>
      <c r="B88" s="35"/>
      <c r="C88" s="10"/>
      <c r="D88" s="10"/>
      <c r="E88" s="34"/>
      <c r="F88" s="10"/>
      <c r="G88" s="34"/>
    </row>
    <row r="89" spans="1:7">
      <c r="A89" s="855"/>
      <c r="B89" s="400"/>
      <c r="C89" s="401"/>
      <c r="D89" s="401"/>
      <c r="E89" s="402"/>
      <c r="F89" s="401"/>
      <c r="G89" s="263">
        <f>SUM(G78:G88)</f>
        <v>0</v>
      </c>
    </row>
    <row r="90" spans="1:7">
      <c r="A90" s="836" t="s">
        <v>972</v>
      </c>
      <c r="B90" s="35" t="s">
        <v>986</v>
      </c>
      <c r="C90" s="10"/>
      <c r="D90" s="10"/>
      <c r="E90" s="34"/>
      <c r="F90" s="10"/>
      <c r="G90" s="34"/>
    </row>
    <row r="91" spans="1:7">
      <c r="A91" s="837"/>
      <c r="B91" s="35"/>
      <c r="C91" s="10"/>
      <c r="D91" s="10"/>
      <c r="E91" s="34"/>
      <c r="F91" s="10"/>
      <c r="G91" s="34"/>
    </row>
    <row r="92" spans="1:7">
      <c r="A92" s="837"/>
      <c r="B92" s="35"/>
      <c r="C92" s="10"/>
      <c r="D92" s="10"/>
      <c r="E92" s="34"/>
      <c r="F92" s="10"/>
      <c r="G92" s="34"/>
    </row>
    <row r="93" spans="1:7">
      <c r="A93" s="837"/>
      <c r="B93" s="35"/>
      <c r="C93" s="10"/>
      <c r="D93" s="10"/>
      <c r="E93" s="34"/>
      <c r="F93" s="10"/>
      <c r="G93" s="34"/>
    </row>
    <row r="94" spans="1:7">
      <c r="A94" s="837"/>
      <c r="B94" s="35"/>
      <c r="C94" s="10"/>
      <c r="D94" s="10"/>
      <c r="E94" s="34"/>
      <c r="F94" s="10"/>
      <c r="G94" s="34"/>
    </row>
    <row r="95" spans="1:7">
      <c r="A95" s="837"/>
      <c r="B95" s="35"/>
      <c r="C95" s="10"/>
      <c r="D95" s="10"/>
      <c r="E95" s="34"/>
      <c r="F95" s="10"/>
      <c r="G95" s="34"/>
    </row>
    <row r="96" spans="1:7">
      <c r="A96" s="837"/>
      <c r="B96" s="35"/>
      <c r="C96" s="10"/>
      <c r="D96" s="10"/>
      <c r="E96" s="34"/>
      <c r="F96" s="10"/>
      <c r="G96" s="34"/>
    </row>
    <row r="97" spans="1:7">
      <c r="A97" s="837"/>
      <c r="B97" s="35"/>
      <c r="C97" s="10"/>
      <c r="D97" s="10"/>
      <c r="E97" s="34"/>
      <c r="F97" s="10"/>
      <c r="G97" s="34"/>
    </row>
    <row r="98" spans="1:7">
      <c r="A98" s="837"/>
      <c r="B98" s="35"/>
      <c r="C98" s="10"/>
      <c r="D98" s="10"/>
      <c r="E98" s="34"/>
      <c r="F98" s="10"/>
      <c r="G98" s="34"/>
    </row>
    <row r="99" spans="1:7">
      <c r="A99" s="837"/>
      <c r="B99" s="35"/>
      <c r="C99" s="10"/>
      <c r="D99" s="10"/>
      <c r="E99" s="34"/>
      <c r="F99" s="10"/>
      <c r="G99" s="34"/>
    </row>
    <row r="100" spans="1:7">
      <c r="A100" s="837"/>
      <c r="B100" s="35"/>
      <c r="C100" s="10"/>
      <c r="D100" s="10"/>
      <c r="E100" s="34"/>
      <c r="F100" s="10"/>
      <c r="G100" s="34"/>
    </row>
    <row r="101" spans="1:7">
      <c r="A101" s="837"/>
      <c r="B101" s="397"/>
      <c r="C101" s="398"/>
      <c r="D101" s="398"/>
      <c r="E101" s="399"/>
      <c r="F101" s="398"/>
      <c r="G101" s="269">
        <f>SUM(G90:G100)</f>
        <v>0</v>
      </c>
    </row>
    <row r="102" spans="1:7">
      <c r="A102" s="857" t="s">
        <v>951</v>
      </c>
      <c r="B102" s="35" t="s">
        <v>986</v>
      </c>
      <c r="C102" s="10"/>
      <c r="D102" s="10"/>
      <c r="E102" s="34"/>
      <c r="F102" s="10"/>
      <c r="G102" s="34"/>
    </row>
    <row r="103" spans="1:7">
      <c r="A103" s="858"/>
      <c r="B103" s="35"/>
      <c r="C103" s="10"/>
      <c r="D103" s="10"/>
      <c r="E103" s="34"/>
      <c r="F103" s="10"/>
      <c r="G103" s="34"/>
    </row>
    <row r="104" spans="1:7">
      <c r="A104" s="858"/>
      <c r="B104" s="35"/>
      <c r="C104" s="10"/>
      <c r="D104" s="10"/>
      <c r="E104" s="34"/>
      <c r="F104" s="10"/>
      <c r="G104" s="34"/>
    </row>
    <row r="105" spans="1:7">
      <c r="A105" s="858"/>
      <c r="B105" s="35"/>
      <c r="C105" s="10"/>
      <c r="D105" s="10"/>
      <c r="E105" s="34"/>
      <c r="F105" s="10"/>
      <c r="G105" s="34"/>
    </row>
    <row r="106" spans="1:7">
      <c r="A106" s="858"/>
      <c r="B106" s="35"/>
      <c r="C106" s="10"/>
      <c r="D106" s="10"/>
      <c r="E106" s="34"/>
      <c r="F106" s="10"/>
      <c r="G106" s="34"/>
    </row>
    <row r="107" spans="1:7">
      <c r="A107" s="858"/>
      <c r="B107" s="35"/>
      <c r="C107" s="10"/>
      <c r="D107" s="10"/>
      <c r="E107" s="34"/>
      <c r="F107" s="10"/>
      <c r="G107" s="34"/>
    </row>
    <row r="108" spans="1:7">
      <c r="A108" s="858"/>
      <c r="B108" s="35"/>
      <c r="C108" s="10"/>
      <c r="D108" s="10"/>
      <c r="E108" s="34"/>
      <c r="F108" s="10"/>
      <c r="G108" s="34"/>
    </row>
    <row r="109" spans="1:7">
      <c r="A109" s="858"/>
      <c r="B109" s="35"/>
      <c r="C109" s="10"/>
      <c r="D109" s="10"/>
      <c r="E109" s="34"/>
      <c r="F109" s="10"/>
      <c r="G109" s="34"/>
    </row>
    <row r="110" spans="1:7">
      <c r="A110" s="858"/>
      <c r="B110" s="35"/>
      <c r="C110" s="10"/>
      <c r="D110" s="10"/>
      <c r="E110" s="34"/>
      <c r="F110" s="10"/>
      <c r="G110" s="34"/>
    </row>
    <row r="111" spans="1:7">
      <c r="A111" s="858"/>
      <c r="B111" s="35"/>
      <c r="C111" s="10"/>
      <c r="D111" s="10"/>
      <c r="E111" s="34"/>
      <c r="F111" s="10"/>
      <c r="G111" s="34"/>
    </row>
    <row r="112" spans="1:7">
      <c r="A112" s="858"/>
      <c r="B112" s="35"/>
      <c r="C112" s="10"/>
      <c r="D112" s="10"/>
      <c r="E112" s="34"/>
      <c r="F112" s="10"/>
      <c r="G112" s="34"/>
    </row>
    <row r="113" spans="1:7">
      <c r="A113" s="858"/>
      <c r="B113" s="213"/>
      <c r="C113" s="214"/>
      <c r="D113" s="214"/>
      <c r="E113" s="215"/>
      <c r="F113" s="214"/>
      <c r="G113" s="266">
        <f>SUM(G102:G112)</f>
        <v>0</v>
      </c>
    </row>
    <row r="114" spans="1:7">
      <c r="A114" s="836" t="s">
        <v>973</v>
      </c>
      <c r="B114" s="35" t="s">
        <v>986</v>
      </c>
      <c r="C114" s="10"/>
      <c r="D114" s="10"/>
      <c r="E114" s="34"/>
      <c r="F114" s="10"/>
      <c r="G114" s="34"/>
    </row>
    <row r="115" spans="1:7">
      <c r="A115" s="837"/>
      <c r="B115" s="35"/>
      <c r="C115" s="10"/>
      <c r="D115" s="10"/>
      <c r="E115" s="34"/>
      <c r="F115" s="10"/>
      <c r="G115" s="34"/>
    </row>
    <row r="116" spans="1:7">
      <c r="A116" s="837"/>
      <c r="B116" s="35"/>
      <c r="C116" s="10"/>
      <c r="D116" s="10"/>
      <c r="E116" s="34"/>
      <c r="F116" s="10"/>
      <c r="G116" s="34"/>
    </row>
    <row r="117" spans="1:7">
      <c r="A117" s="837"/>
      <c r="B117" s="35"/>
      <c r="C117" s="10"/>
      <c r="D117" s="10"/>
      <c r="E117" s="34"/>
      <c r="F117" s="10"/>
      <c r="G117" s="34"/>
    </row>
    <row r="118" spans="1:7">
      <c r="A118" s="837"/>
      <c r="B118" s="35"/>
      <c r="C118" s="10"/>
      <c r="D118" s="10"/>
      <c r="E118" s="34"/>
      <c r="F118" s="10"/>
      <c r="G118" s="34"/>
    </row>
    <row r="119" spans="1:7">
      <c r="A119" s="837"/>
      <c r="B119" s="35"/>
      <c r="C119" s="10"/>
      <c r="D119" s="10"/>
      <c r="E119" s="34"/>
      <c r="F119" s="10"/>
      <c r="G119" s="34"/>
    </row>
    <row r="120" spans="1:7">
      <c r="A120" s="837"/>
      <c r="B120" s="35"/>
      <c r="C120" s="10"/>
      <c r="D120" s="10"/>
      <c r="E120" s="34"/>
      <c r="F120" s="10"/>
      <c r="G120" s="34"/>
    </row>
    <row r="121" spans="1:7">
      <c r="A121" s="837"/>
      <c r="B121" s="35"/>
      <c r="C121" s="10"/>
      <c r="D121" s="10"/>
      <c r="E121" s="34"/>
      <c r="F121" s="10"/>
      <c r="G121" s="34"/>
    </row>
    <row r="122" spans="1:7">
      <c r="A122" s="837"/>
      <c r="B122" s="35"/>
      <c r="C122" s="10"/>
      <c r="D122" s="10"/>
      <c r="E122" s="34"/>
      <c r="F122" s="10"/>
      <c r="G122" s="34"/>
    </row>
    <row r="123" spans="1:7">
      <c r="A123" s="837"/>
      <c r="B123" s="35"/>
      <c r="C123" s="10"/>
      <c r="D123" s="10"/>
      <c r="E123" s="34"/>
      <c r="F123" s="10"/>
      <c r="G123" s="34"/>
    </row>
    <row r="124" spans="1:7">
      <c r="A124" s="837"/>
      <c r="B124" s="35"/>
      <c r="C124" s="10"/>
      <c r="D124" s="10"/>
      <c r="E124" s="34"/>
      <c r="F124" s="10"/>
      <c r="G124" s="34"/>
    </row>
    <row r="125" spans="1:7">
      <c r="A125" s="837"/>
      <c r="B125" s="397"/>
      <c r="C125" s="398"/>
      <c r="D125" s="398"/>
      <c r="E125" s="399"/>
      <c r="F125" s="398"/>
      <c r="G125" s="269">
        <f>SUM(G114:G124)</f>
        <v>0</v>
      </c>
    </row>
    <row r="126" spans="1:7">
      <c r="A126" s="839" t="s">
        <v>974</v>
      </c>
      <c r="B126" s="35" t="s">
        <v>986</v>
      </c>
      <c r="C126" s="10"/>
      <c r="D126" s="10"/>
      <c r="E126" s="34"/>
      <c r="F126" s="10"/>
      <c r="G126" s="34"/>
    </row>
    <row r="127" spans="1:7">
      <c r="A127" s="840"/>
      <c r="B127" s="35"/>
      <c r="C127" s="10"/>
      <c r="D127" s="10"/>
      <c r="E127" s="34"/>
      <c r="F127" s="10"/>
      <c r="G127" s="34"/>
    </row>
    <row r="128" spans="1:7">
      <c r="A128" s="840"/>
      <c r="B128" s="35"/>
      <c r="C128" s="10"/>
      <c r="D128" s="10"/>
      <c r="E128" s="34"/>
      <c r="F128" s="10"/>
      <c r="G128" s="34"/>
    </row>
    <row r="129" spans="1:7">
      <c r="A129" s="840"/>
      <c r="B129" s="35"/>
      <c r="C129" s="10"/>
      <c r="D129" s="10"/>
      <c r="E129" s="34"/>
      <c r="F129" s="10"/>
      <c r="G129" s="34"/>
    </row>
    <row r="130" spans="1:7">
      <c r="A130" s="840"/>
      <c r="B130" s="35"/>
      <c r="C130" s="10"/>
      <c r="D130" s="10"/>
      <c r="E130" s="34"/>
      <c r="F130" s="10"/>
      <c r="G130" s="34"/>
    </row>
    <row r="131" spans="1:7">
      <c r="A131" s="840"/>
      <c r="B131" s="35"/>
      <c r="C131" s="10"/>
      <c r="D131" s="10"/>
      <c r="E131" s="34"/>
      <c r="F131" s="10"/>
      <c r="G131" s="34"/>
    </row>
    <row r="132" spans="1:7">
      <c r="A132" s="840"/>
      <c r="B132" s="35"/>
      <c r="C132" s="10"/>
      <c r="D132" s="10"/>
      <c r="E132" s="34"/>
      <c r="F132" s="10"/>
      <c r="G132" s="34"/>
    </row>
    <row r="133" spans="1:7">
      <c r="A133" s="840"/>
      <c r="B133" s="35"/>
      <c r="C133" s="10"/>
      <c r="D133" s="10"/>
      <c r="E133" s="34"/>
      <c r="F133" s="10"/>
      <c r="G133" s="34"/>
    </row>
    <row r="134" spans="1:7">
      <c r="A134" s="840"/>
      <c r="B134" s="35"/>
      <c r="C134" s="10"/>
      <c r="D134" s="10"/>
      <c r="E134" s="34"/>
      <c r="F134" s="10"/>
      <c r="G134" s="34"/>
    </row>
    <row r="135" spans="1:7">
      <c r="A135" s="840"/>
      <c r="B135" s="35"/>
      <c r="C135" s="10"/>
      <c r="D135" s="10"/>
      <c r="E135" s="34"/>
      <c r="F135" s="10"/>
      <c r="G135" s="34"/>
    </row>
    <row r="136" spans="1:7">
      <c r="A136" s="840"/>
      <c r="B136" s="35"/>
      <c r="C136" s="10"/>
      <c r="D136" s="10"/>
      <c r="E136" s="34"/>
      <c r="F136" s="10"/>
      <c r="G136" s="34"/>
    </row>
    <row r="137" spans="1:7">
      <c r="A137" s="840"/>
      <c r="B137" s="394"/>
      <c r="C137" s="395"/>
      <c r="D137" s="395"/>
      <c r="E137" s="396"/>
      <c r="F137" s="395"/>
      <c r="G137" s="272">
        <f>SUM(G126:G136)</f>
        <v>0</v>
      </c>
    </row>
    <row r="138" spans="1:7">
      <c r="A138" s="842" t="s">
        <v>975</v>
      </c>
      <c r="B138" s="35" t="s">
        <v>986</v>
      </c>
      <c r="C138" s="10"/>
      <c r="D138" s="10"/>
      <c r="E138" s="34"/>
      <c r="F138" s="10"/>
      <c r="G138" s="34"/>
    </row>
    <row r="139" spans="1:7">
      <c r="A139" s="843"/>
      <c r="B139" s="35"/>
      <c r="C139" s="10"/>
      <c r="D139" s="10"/>
      <c r="E139" s="34"/>
      <c r="F139" s="10"/>
      <c r="G139" s="34"/>
    </row>
    <row r="140" spans="1:7">
      <c r="A140" s="843"/>
      <c r="B140" s="35"/>
      <c r="C140" s="10"/>
      <c r="D140" s="10"/>
      <c r="E140" s="34"/>
      <c r="F140" s="10"/>
      <c r="G140" s="34"/>
    </row>
    <row r="141" spans="1:7">
      <c r="A141" s="843"/>
      <c r="B141" s="35"/>
      <c r="C141" s="10"/>
      <c r="D141" s="10"/>
      <c r="E141" s="34"/>
      <c r="F141" s="10"/>
      <c r="G141" s="34"/>
    </row>
    <row r="142" spans="1:7">
      <c r="A142" s="843"/>
      <c r="B142" s="35"/>
      <c r="C142" s="10"/>
      <c r="D142" s="10"/>
      <c r="E142" s="34"/>
      <c r="F142" s="10"/>
      <c r="G142" s="34"/>
    </row>
    <row r="143" spans="1:7">
      <c r="A143" s="843"/>
      <c r="B143" s="35"/>
      <c r="C143" s="10"/>
      <c r="D143" s="10"/>
      <c r="E143" s="34"/>
      <c r="F143" s="10"/>
      <c r="G143" s="34"/>
    </row>
    <row r="144" spans="1:7">
      <c r="A144" s="843"/>
      <c r="B144" s="35"/>
      <c r="C144" s="10"/>
      <c r="D144" s="10"/>
      <c r="E144" s="34"/>
      <c r="F144" s="10"/>
      <c r="G144" s="34"/>
    </row>
    <row r="145" spans="1:7">
      <c r="A145" s="843"/>
      <c r="B145" s="35"/>
      <c r="C145" s="10"/>
      <c r="D145" s="10"/>
      <c r="E145" s="34"/>
      <c r="F145" s="10"/>
      <c r="G145" s="34"/>
    </row>
    <row r="146" spans="1:7">
      <c r="A146" s="843"/>
      <c r="B146" s="35"/>
      <c r="C146" s="10"/>
      <c r="D146" s="10"/>
      <c r="E146" s="34"/>
      <c r="F146" s="10"/>
      <c r="G146" s="34"/>
    </row>
    <row r="147" spans="1:7">
      <c r="A147" s="843"/>
      <c r="B147" s="35"/>
      <c r="C147" s="10"/>
      <c r="D147" s="10"/>
      <c r="E147" s="34"/>
      <c r="F147" s="10"/>
      <c r="G147" s="34"/>
    </row>
    <row r="148" spans="1:7">
      <c r="A148" s="843"/>
      <c r="B148" s="35"/>
      <c r="C148" s="10"/>
      <c r="D148" s="10"/>
      <c r="E148" s="34"/>
      <c r="F148" s="10"/>
      <c r="G148" s="34"/>
    </row>
    <row r="149" spans="1:7">
      <c r="A149" s="843"/>
      <c r="B149" s="391"/>
      <c r="C149" s="392"/>
      <c r="D149" s="392"/>
      <c r="E149" s="393"/>
      <c r="F149" s="392"/>
      <c r="G149" s="275">
        <f>SUM(G138:G148)</f>
        <v>0</v>
      </c>
    </row>
    <row r="151" spans="1:7" ht="18">
      <c r="F151" s="5" t="s">
        <v>826</v>
      </c>
      <c r="G151" s="11">
        <f>G149+G137+G125+G113+G101+G89+G77+G65+G53+G41+G29+G17</f>
        <v>0</v>
      </c>
    </row>
  </sheetData>
  <sheetProtection algorithmName="SHA-512" hashValue="G5UUZNokp3ISvKDRdP2KSqrZ0QltD2lTDoG5yh0hr4oNPXousdqYa/ayiAr54D2rpRsPWirrEM1/Zw5DEYYMPw==" saltValue="9GZtMiBDSM4IW7BzB0wGpw==" spinCount="100000" sheet="1" insertRows="0" selectLockedCells="1"/>
  <mergeCells count="14">
    <mergeCell ref="A102:A113"/>
    <mergeCell ref="A114:A125"/>
    <mergeCell ref="A126:A137"/>
    <mergeCell ref="A138:A149"/>
    <mergeCell ref="A42:A53"/>
    <mergeCell ref="A54:A65"/>
    <mergeCell ref="A66:A77"/>
    <mergeCell ref="A78:A89"/>
    <mergeCell ref="A90:A101"/>
    <mergeCell ref="F3:G3"/>
    <mergeCell ref="A6:A17"/>
    <mergeCell ref="A18:A29"/>
    <mergeCell ref="A30:A41"/>
    <mergeCell ref="A3:E3"/>
  </mergeCells>
  <conditionalFormatting sqref="B6">
    <cfRule type="notContainsBlanks" dxfId="305" priority="287">
      <formula>LEN(TRIM(B6))&gt;0</formula>
    </cfRule>
  </conditionalFormatting>
  <conditionalFormatting sqref="C6:G6">
    <cfRule type="notContainsBlanks" dxfId="304" priority="285">
      <formula>LEN(TRIM(C6))&gt;0</formula>
    </cfRule>
  </conditionalFormatting>
  <conditionalFormatting sqref="B7">
    <cfRule type="notContainsBlanks" dxfId="303" priority="284">
      <formula>LEN(TRIM(B7))&gt;0</formula>
    </cfRule>
  </conditionalFormatting>
  <conditionalFormatting sqref="C7:G7">
    <cfRule type="notContainsBlanks" dxfId="302" priority="283">
      <formula>LEN(TRIM(C7))&gt;0</formula>
    </cfRule>
  </conditionalFormatting>
  <conditionalFormatting sqref="B16">
    <cfRule type="notContainsBlanks" dxfId="301" priority="280">
      <formula>LEN(TRIM(B16))&gt;0</formula>
    </cfRule>
  </conditionalFormatting>
  <conditionalFormatting sqref="C16:G16">
    <cfRule type="notContainsBlanks" dxfId="300" priority="279">
      <formula>LEN(TRIM(C16))&gt;0</formula>
    </cfRule>
  </conditionalFormatting>
  <conditionalFormatting sqref="B15">
    <cfRule type="notContainsBlanks" dxfId="299" priority="278">
      <formula>LEN(TRIM(B15))&gt;0</formula>
    </cfRule>
  </conditionalFormatting>
  <conditionalFormatting sqref="C15:G15">
    <cfRule type="notContainsBlanks" dxfId="298" priority="277">
      <formula>LEN(TRIM(C15))&gt;0</formula>
    </cfRule>
  </conditionalFormatting>
  <conditionalFormatting sqref="B8 B14">
    <cfRule type="notContainsBlanks" dxfId="297" priority="276">
      <formula>LEN(TRIM(B8))&gt;0</formula>
    </cfRule>
  </conditionalFormatting>
  <conditionalFormatting sqref="C8:G8 C14:G14">
    <cfRule type="notContainsBlanks" dxfId="296" priority="275">
      <formula>LEN(TRIM(C8))&gt;0</formula>
    </cfRule>
  </conditionalFormatting>
  <conditionalFormatting sqref="B13">
    <cfRule type="notContainsBlanks" dxfId="295" priority="268">
      <formula>LEN(TRIM(B13))&gt;0</formula>
    </cfRule>
  </conditionalFormatting>
  <conditionalFormatting sqref="C13:G13">
    <cfRule type="notContainsBlanks" dxfId="294" priority="267">
      <formula>LEN(TRIM(C13))&gt;0</formula>
    </cfRule>
  </conditionalFormatting>
  <conditionalFormatting sqref="B11:B12">
    <cfRule type="notContainsBlanks" dxfId="293" priority="266">
      <formula>LEN(TRIM(B11))&gt;0</formula>
    </cfRule>
  </conditionalFormatting>
  <conditionalFormatting sqref="C11:G12">
    <cfRule type="notContainsBlanks" dxfId="292" priority="265">
      <formula>LEN(TRIM(C11))&gt;0</formula>
    </cfRule>
  </conditionalFormatting>
  <conditionalFormatting sqref="B10">
    <cfRule type="notContainsBlanks" dxfId="291" priority="264">
      <formula>LEN(TRIM(B10))&gt;0</formula>
    </cfRule>
  </conditionalFormatting>
  <conditionalFormatting sqref="C10:G10">
    <cfRule type="notContainsBlanks" dxfId="290" priority="263">
      <formula>LEN(TRIM(C10))&gt;0</formula>
    </cfRule>
  </conditionalFormatting>
  <conditionalFormatting sqref="B9">
    <cfRule type="notContainsBlanks" dxfId="289" priority="262">
      <formula>LEN(TRIM(B9))&gt;0</formula>
    </cfRule>
  </conditionalFormatting>
  <conditionalFormatting sqref="C9:G9">
    <cfRule type="notContainsBlanks" dxfId="288" priority="261">
      <formula>LEN(TRIM(C9))&gt;0</formula>
    </cfRule>
  </conditionalFormatting>
  <conditionalFormatting sqref="B31">
    <cfRule type="notContainsBlanks" dxfId="287" priority="198">
      <formula>LEN(TRIM(B31))&gt;0</formula>
    </cfRule>
  </conditionalFormatting>
  <conditionalFormatting sqref="C18:G18">
    <cfRule type="notContainsBlanks" dxfId="286" priority="217">
      <formula>LEN(TRIM(C18))&gt;0</formula>
    </cfRule>
  </conditionalFormatting>
  <conditionalFormatting sqref="B19">
    <cfRule type="notContainsBlanks" dxfId="285" priority="216">
      <formula>LEN(TRIM(B19))&gt;0</formula>
    </cfRule>
  </conditionalFormatting>
  <conditionalFormatting sqref="C19:G19">
    <cfRule type="notContainsBlanks" dxfId="284" priority="215">
      <formula>LEN(TRIM(C19))&gt;0</formula>
    </cfRule>
  </conditionalFormatting>
  <conditionalFormatting sqref="B28">
    <cfRule type="notContainsBlanks" dxfId="283" priority="214">
      <formula>LEN(TRIM(B28))&gt;0</formula>
    </cfRule>
  </conditionalFormatting>
  <conditionalFormatting sqref="C28:G28">
    <cfRule type="notContainsBlanks" dxfId="282" priority="213">
      <formula>LEN(TRIM(C28))&gt;0</formula>
    </cfRule>
  </conditionalFormatting>
  <conditionalFormatting sqref="B27">
    <cfRule type="notContainsBlanks" dxfId="281" priority="212">
      <formula>LEN(TRIM(B27))&gt;0</formula>
    </cfRule>
  </conditionalFormatting>
  <conditionalFormatting sqref="C27:G27">
    <cfRule type="notContainsBlanks" dxfId="280" priority="211">
      <formula>LEN(TRIM(C27))&gt;0</formula>
    </cfRule>
  </conditionalFormatting>
  <conditionalFormatting sqref="B20 B26">
    <cfRule type="notContainsBlanks" dxfId="279" priority="210">
      <formula>LEN(TRIM(B20))&gt;0</formula>
    </cfRule>
  </conditionalFormatting>
  <conditionalFormatting sqref="C20:G20 C26:G26">
    <cfRule type="notContainsBlanks" dxfId="278" priority="209">
      <formula>LEN(TRIM(C20))&gt;0</formula>
    </cfRule>
  </conditionalFormatting>
  <conditionalFormatting sqref="B25">
    <cfRule type="notContainsBlanks" dxfId="277" priority="208">
      <formula>LEN(TRIM(B25))&gt;0</formula>
    </cfRule>
  </conditionalFormatting>
  <conditionalFormatting sqref="C25:G25">
    <cfRule type="notContainsBlanks" dxfId="276" priority="207">
      <formula>LEN(TRIM(C25))&gt;0</formula>
    </cfRule>
  </conditionalFormatting>
  <conditionalFormatting sqref="B23:B24">
    <cfRule type="notContainsBlanks" dxfId="275" priority="206">
      <formula>LEN(TRIM(B23))&gt;0</formula>
    </cfRule>
  </conditionalFormatting>
  <conditionalFormatting sqref="C23:G24">
    <cfRule type="notContainsBlanks" dxfId="274" priority="205">
      <formula>LEN(TRIM(C23))&gt;0</formula>
    </cfRule>
  </conditionalFormatting>
  <conditionalFormatting sqref="B22">
    <cfRule type="notContainsBlanks" dxfId="273" priority="204">
      <formula>LEN(TRIM(B22))&gt;0</formula>
    </cfRule>
  </conditionalFormatting>
  <conditionalFormatting sqref="C22:G22">
    <cfRule type="notContainsBlanks" dxfId="272" priority="203">
      <formula>LEN(TRIM(C22))&gt;0</formula>
    </cfRule>
  </conditionalFormatting>
  <conditionalFormatting sqref="B21">
    <cfRule type="notContainsBlanks" dxfId="271" priority="202">
      <formula>LEN(TRIM(B21))&gt;0</formula>
    </cfRule>
  </conditionalFormatting>
  <conditionalFormatting sqref="C21:G21">
    <cfRule type="notContainsBlanks" dxfId="270" priority="201">
      <formula>LEN(TRIM(C21))&gt;0</formula>
    </cfRule>
  </conditionalFormatting>
  <conditionalFormatting sqref="B30">
    <cfRule type="notContainsBlanks" dxfId="269" priority="181">
      <formula>LEN(TRIM(B30))&gt;0</formula>
    </cfRule>
  </conditionalFormatting>
  <conditionalFormatting sqref="C30:G30">
    <cfRule type="notContainsBlanks" dxfId="268" priority="199">
      <formula>LEN(TRIM(C30))&gt;0</formula>
    </cfRule>
  </conditionalFormatting>
  <conditionalFormatting sqref="C138:G138">
    <cfRule type="notContainsBlanks" dxfId="267" priority="36">
      <formula>LEN(TRIM(C138))&gt;0</formula>
    </cfRule>
  </conditionalFormatting>
  <conditionalFormatting sqref="C31:G31">
    <cfRule type="notContainsBlanks" dxfId="266" priority="197">
      <formula>LEN(TRIM(C31))&gt;0</formula>
    </cfRule>
  </conditionalFormatting>
  <conditionalFormatting sqref="B40">
    <cfRule type="notContainsBlanks" dxfId="265" priority="196">
      <formula>LEN(TRIM(B40))&gt;0</formula>
    </cfRule>
  </conditionalFormatting>
  <conditionalFormatting sqref="C40:G40">
    <cfRule type="notContainsBlanks" dxfId="264" priority="195">
      <formula>LEN(TRIM(C40))&gt;0</formula>
    </cfRule>
  </conditionalFormatting>
  <conditionalFormatting sqref="B39">
    <cfRule type="notContainsBlanks" dxfId="263" priority="194">
      <formula>LEN(TRIM(B39))&gt;0</formula>
    </cfRule>
  </conditionalFormatting>
  <conditionalFormatting sqref="C39:G39">
    <cfRule type="notContainsBlanks" dxfId="262" priority="193">
      <formula>LEN(TRIM(C39))&gt;0</formula>
    </cfRule>
  </conditionalFormatting>
  <conditionalFormatting sqref="B32 B38">
    <cfRule type="notContainsBlanks" dxfId="261" priority="192">
      <formula>LEN(TRIM(B32))&gt;0</formula>
    </cfRule>
  </conditionalFormatting>
  <conditionalFormatting sqref="C32:G32 C38:G38">
    <cfRule type="notContainsBlanks" dxfId="260" priority="191">
      <formula>LEN(TRIM(C32))&gt;0</formula>
    </cfRule>
  </conditionalFormatting>
  <conditionalFormatting sqref="B37">
    <cfRule type="notContainsBlanks" dxfId="259" priority="190">
      <formula>LEN(TRIM(B37))&gt;0</formula>
    </cfRule>
  </conditionalFormatting>
  <conditionalFormatting sqref="C37:G37">
    <cfRule type="notContainsBlanks" dxfId="258" priority="189">
      <formula>LEN(TRIM(C37))&gt;0</formula>
    </cfRule>
  </conditionalFormatting>
  <conditionalFormatting sqref="B35:B36">
    <cfRule type="notContainsBlanks" dxfId="257" priority="188">
      <formula>LEN(TRIM(B35))&gt;0</formula>
    </cfRule>
  </conditionalFormatting>
  <conditionalFormatting sqref="C35:G36">
    <cfRule type="notContainsBlanks" dxfId="256" priority="187">
      <formula>LEN(TRIM(C35))&gt;0</formula>
    </cfRule>
  </conditionalFormatting>
  <conditionalFormatting sqref="B34">
    <cfRule type="notContainsBlanks" dxfId="255" priority="186">
      <formula>LEN(TRIM(B34))&gt;0</formula>
    </cfRule>
  </conditionalFormatting>
  <conditionalFormatting sqref="C34:G34">
    <cfRule type="notContainsBlanks" dxfId="254" priority="185">
      <formula>LEN(TRIM(C34))&gt;0</formula>
    </cfRule>
  </conditionalFormatting>
  <conditionalFormatting sqref="B33">
    <cfRule type="notContainsBlanks" dxfId="253" priority="184">
      <formula>LEN(TRIM(B33))&gt;0</formula>
    </cfRule>
  </conditionalFormatting>
  <conditionalFormatting sqref="C33:G33">
    <cfRule type="notContainsBlanks" dxfId="252" priority="183">
      <formula>LEN(TRIM(C33))&gt;0</formula>
    </cfRule>
  </conditionalFormatting>
  <conditionalFormatting sqref="B18">
    <cfRule type="notContainsBlanks" dxfId="251" priority="182">
      <formula>LEN(TRIM(B18))&gt;0</formula>
    </cfRule>
  </conditionalFormatting>
  <conditionalFormatting sqref="B138">
    <cfRule type="notContainsBlanks" dxfId="250" priority="19">
      <formula>LEN(TRIM(B138))&gt;0</formula>
    </cfRule>
  </conditionalFormatting>
  <conditionalFormatting sqref="C42:G42">
    <cfRule type="notContainsBlanks" dxfId="249" priority="180">
      <formula>LEN(TRIM(C42))&gt;0</formula>
    </cfRule>
  </conditionalFormatting>
  <conditionalFormatting sqref="B43">
    <cfRule type="notContainsBlanks" dxfId="248" priority="179">
      <formula>LEN(TRIM(B43))&gt;0</formula>
    </cfRule>
  </conditionalFormatting>
  <conditionalFormatting sqref="C43:G43">
    <cfRule type="notContainsBlanks" dxfId="247" priority="178">
      <formula>LEN(TRIM(C43))&gt;0</formula>
    </cfRule>
  </conditionalFormatting>
  <conditionalFormatting sqref="B52">
    <cfRule type="notContainsBlanks" dxfId="246" priority="177">
      <formula>LEN(TRIM(B52))&gt;0</formula>
    </cfRule>
  </conditionalFormatting>
  <conditionalFormatting sqref="C52:G52">
    <cfRule type="notContainsBlanks" dxfId="245" priority="176">
      <formula>LEN(TRIM(C52))&gt;0</formula>
    </cfRule>
  </conditionalFormatting>
  <conditionalFormatting sqref="B51">
    <cfRule type="notContainsBlanks" dxfId="244" priority="175">
      <formula>LEN(TRIM(B51))&gt;0</formula>
    </cfRule>
  </conditionalFormatting>
  <conditionalFormatting sqref="C51:G51">
    <cfRule type="notContainsBlanks" dxfId="243" priority="174">
      <formula>LEN(TRIM(C51))&gt;0</formula>
    </cfRule>
  </conditionalFormatting>
  <conditionalFormatting sqref="B44 B50">
    <cfRule type="notContainsBlanks" dxfId="242" priority="173">
      <formula>LEN(TRIM(B44))&gt;0</formula>
    </cfRule>
  </conditionalFormatting>
  <conditionalFormatting sqref="C44:G44 C50:G50">
    <cfRule type="notContainsBlanks" dxfId="241" priority="172">
      <formula>LEN(TRIM(C44))&gt;0</formula>
    </cfRule>
  </conditionalFormatting>
  <conditionalFormatting sqref="B49">
    <cfRule type="notContainsBlanks" dxfId="240" priority="171">
      <formula>LEN(TRIM(B49))&gt;0</formula>
    </cfRule>
  </conditionalFormatting>
  <conditionalFormatting sqref="C49:G49">
    <cfRule type="notContainsBlanks" dxfId="239" priority="170">
      <formula>LEN(TRIM(C49))&gt;0</formula>
    </cfRule>
  </conditionalFormatting>
  <conditionalFormatting sqref="B47:B48">
    <cfRule type="notContainsBlanks" dxfId="238" priority="169">
      <formula>LEN(TRIM(B47))&gt;0</formula>
    </cfRule>
  </conditionalFormatting>
  <conditionalFormatting sqref="C47:G48">
    <cfRule type="notContainsBlanks" dxfId="237" priority="168">
      <formula>LEN(TRIM(C47))&gt;0</formula>
    </cfRule>
  </conditionalFormatting>
  <conditionalFormatting sqref="B46">
    <cfRule type="notContainsBlanks" dxfId="236" priority="167">
      <formula>LEN(TRIM(B46))&gt;0</formula>
    </cfRule>
  </conditionalFormatting>
  <conditionalFormatting sqref="C46:G46">
    <cfRule type="notContainsBlanks" dxfId="235" priority="166">
      <formula>LEN(TRIM(C46))&gt;0</formula>
    </cfRule>
  </conditionalFormatting>
  <conditionalFormatting sqref="B45">
    <cfRule type="notContainsBlanks" dxfId="234" priority="165">
      <formula>LEN(TRIM(B45))&gt;0</formula>
    </cfRule>
  </conditionalFormatting>
  <conditionalFormatting sqref="C45:G45">
    <cfRule type="notContainsBlanks" dxfId="233" priority="164">
      <formula>LEN(TRIM(C45))&gt;0</formula>
    </cfRule>
  </conditionalFormatting>
  <conditionalFormatting sqref="B42">
    <cfRule type="notContainsBlanks" dxfId="232" priority="163">
      <formula>LEN(TRIM(B42))&gt;0</formula>
    </cfRule>
  </conditionalFormatting>
  <conditionalFormatting sqref="C54:G54">
    <cfRule type="notContainsBlanks" dxfId="231" priority="162">
      <formula>LEN(TRIM(C54))&gt;0</formula>
    </cfRule>
  </conditionalFormatting>
  <conditionalFormatting sqref="B55">
    <cfRule type="notContainsBlanks" dxfId="230" priority="161">
      <formula>LEN(TRIM(B55))&gt;0</formula>
    </cfRule>
  </conditionalFormatting>
  <conditionalFormatting sqref="C55:G55">
    <cfRule type="notContainsBlanks" dxfId="229" priority="160">
      <formula>LEN(TRIM(C55))&gt;0</formula>
    </cfRule>
  </conditionalFormatting>
  <conditionalFormatting sqref="B64">
    <cfRule type="notContainsBlanks" dxfId="228" priority="159">
      <formula>LEN(TRIM(B64))&gt;0</formula>
    </cfRule>
  </conditionalFormatting>
  <conditionalFormatting sqref="C64:G64">
    <cfRule type="notContainsBlanks" dxfId="227" priority="158">
      <formula>LEN(TRIM(C64))&gt;0</formula>
    </cfRule>
  </conditionalFormatting>
  <conditionalFormatting sqref="B63">
    <cfRule type="notContainsBlanks" dxfId="226" priority="157">
      <formula>LEN(TRIM(B63))&gt;0</formula>
    </cfRule>
  </conditionalFormatting>
  <conditionalFormatting sqref="C63:G63">
    <cfRule type="notContainsBlanks" dxfId="225" priority="156">
      <formula>LEN(TRIM(C63))&gt;0</formula>
    </cfRule>
  </conditionalFormatting>
  <conditionalFormatting sqref="B56 B62">
    <cfRule type="notContainsBlanks" dxfId="224" priority="155">
      <formula>LEN(TRIM(B56))&gt;0</formula>
    </cfRule>
  </conditionalFormatting>
  <conditionalFormatting sqref="C56:G56 C62:G62">
    <cfRule type="notContainsBlanks" dxfId="223" priority="154">
      <formula>LEN(TRIM(C56))&gt;0</formula>
    </cfRule>
  </conditionalFormatting>
  <conditionalFormatting sqref="B61">
    <cfRule type="notContainsBlanks" dxfId="222" priority="153">
      <formula>LEN(TRIM(B61))&gt;0</formula>
    </cfRule>
  </conditionalFormatting>
  <conditionalFormatting sqref="C61:G61">
    <cfRule type="notContainsBlanks" dxfId="221" priority="152">
      <formula>LEN(TRIM(C61))&gt;0</formula>
    </cfRule>
  </conditionalFormatting>
  <conditionalFormatting sqref="B59:B60">
    <cfRule type="notContainsBlanks" dxfId="220" priority="151">
      <formula>LEN(TRIM(B59))&gt;0</formula>
    </cfRule>
  </conditionalFormatting>
  <conditionalFormatting sqref="C59:G60">
    <cfRule type="notContainsBlanks" dxfId="219" priority="150">
      <formula>LEN(TRIM(C59))&gt;0</formula>
    </cfRule>
  </conditionalFormatting>
  <conditionalFormatting sqref="B58">
    <cfRule type="notContainsBlanks" dxfId="218" priority="149">
      <formula>LEN(TRIM(B58))&gt;0</formula>
    </cfRule>
  </conditionalFormatting>
  <conditionalFormatting sqref="C58:G58">
    <cfRule type="notContainsBlanks" dxfId="217" priority="148">
      <formula>LEN(TRIM(C58))&gt;0</formula>
    </cfRule>
  </conditionalFormatting>
  <conditionalFormatting sqref="B57">
    <cfRule type="notContainsBlanks" dxfId="216" priority="147">
      <formula>LEN(TRIM(B57))&gt;0</formula>
    </cfRule>
  </conditionalFormatting>
  <conditionalFormatting sqref="C57:G57">
    <cfRule type="notContainsBlanks" dxfId="215" priority="146">
      <formula>LEN(TRIM(C57))&gt;0</formula>
    </cfRule>
  </conditionalFormatting>
  <conditionalFormatting sqref="B54">
    <cfRule type="notContainsBlanks" dxfId="214" priority="145">
      <formula>LEN(TRIM(B54))&gt;0</formula>
    </cfRule>
  </conditionalFormatting>
  <conditionalFormatting sqref="C66:G66">
    <cfRule type="notContainsBlanks" dxfId="213" priority="144">
      <formula>LEN(TRIM(C66))&gt;0</formula>
    </cfRule>
  </conditionalFormatting>
  <conditionalFormatting sqref="B67">
    <cfRule type="notContainsBlanks" dxfId="212" priority="143">
      <formula>LEN(TRIM(B67))&gt;0</formula>
    </cfRule>
  </conditionalFormatting>
  <conditionalFormatting sqref="C67:G67">
    <cfRule type="notContainsBlanks" dxfId="211" priority="142">
      <formula>LEN(TRIM(C67))&gt;0</formula>
    </cfRule>
  </conditionalFormatting>
  <conditionalFormatting sqref="B76">
    <cfRule type="notContainsBlanks" dxfId="210" priority="141">
      <formula>LEN(TRIM(B76))&gt;0</formula>
    </cfRule>
  </conditionalFormatting>
  <conditionalFormatting sqref="C76:G76">
    <cfRule type="notContainsBlanks" dxfId="209" priority="140">
      <formula>LEN(TRIM(C76))&gt;0</formula>
    </cfRule>
  </conditionalFormatting>
  <conditionalFormatting sqref="B75">
    <cfRule type="notContainsBlanks" dxfId="208" priority="139">
      <formula>LEN(TRIM(B75))&gt;0</formula>
    </cfRule>
  </conditionalFormatting>
  <conditionalFormatting sqref="C75:G75">
    <cfRule type="notContainsBlanks" dxfId="207" priority="138">
      <formula>LEN(TRIM(C75))&gt;0</formula>
    </cfRule>
  </conditionalFormatting>
  <conditionalFormatting sqref="B68 B74">
    <cfRule type="notContainsBlanks" dxfId="206" priority="137">
      <formula>LEN(TRIM(B68))&gt;0</formula>
    </cfRule>
  </conditionalFormatting>
  <conditionalFormatting sqref="C68:G68 C74:G74">
    <cfRule type="notContainsBlanks" dxfId="205" priority="136">
      <formula>LEN(TRIM(C68))&gt;0</formula>
    </cfRule>
  </conditionalFormatting>
  <conditionalFormatting sqref="B73">
    <cfRule type="notContainsBlanks" dxfId="204" priority="135">
      <formula>LEN(TRIM(B73))&gt;0</formula>
    </cfRule>
  </conditionalFormatting>
  <conditionalFormatting sqref="C73:G73">
    <cfRule type="notContainsBlanks" dxfId="203" priority="134">
      <formula>LEN(TRIM(C73))&gt;0</formula>
    </cfRule>
  </conditionalFormatting>
  <conditionalFormatting sqref="B71:B72">
    <cfRule type="notContainsBlanks" dxfId="202" priority="133">
      <formula>LEN(TRIM(B71))&gt;0</formula>
    </cfRule>
  </conditionalFormatting>
  <conditionalFormatting sqref="C71:G72">
    <cfRule type="notContainsBlanks" dxfId="201" priority="132">
      <formula>LEN(TRIM(C71))&gt;0</formula>
    </cfRule>
  </conditionalFormatting>
  <conditionalFormatting sqref="B70">
    <cfRule type="notContainsBlanks" dxfId="200" priority="131">
      <formula>LEN(TRIM(B70))&gt;0</formula>
    </cfRule>
  </conditionalFormatting>
  <conditionalFormatting sqref="C70:G70">
    <cfRule type="notContainsBlanks" dxfId="199" priority="130">
      <formula>LEN(TRIM(C70))&gt;0</formula>
    </cfRule>
  </conditionalFormatting>
  <conditionalFormatting sqref="B69">
    <cfRule type="notContainsBlanks" dxfId="198" priority="129">
      <formula>LEN(TRIM(B69))&gt;0</formula>
    </cfRule>
  </conditionalFormatting>
  <conditionalFormatting sqref="C69:G69">
    <cfRule type="notContainsBlanks" dxfId="197" priority="128">
      <formula>LEN(TRIM(C69))&gt;0</formula>
    </cfRule>
  </conditionalFormatting>
  <conditionalFormatting sqref="B66">
    <cfRule type="notContainsBlanks" dxfId="196" priority="127">
      <formula>LEN(TRIM(B66))&gt;0</formula>
    </cfRule>
  </conditionalFormatting>
  <conditionalFormatting sqref="C78:G78">
    <cfRule type="notContainsBlanks" dxfId="195" priority="126">
      <formula>LEN(TRIM(C78))&gt;0</formula>
    </cfRule>
  </conditionalFormatting>
  <conditionalFormatting sqref="B79">
    <cfRule type="notContainsBlanks" dxfId="194" priority="125">
      <formula>LEN(TRIM(B79))&gt;0</formula>
    </cfRule>
  </conditionalFormatting>
  <conditionalFormatting sqref="C79:G79">
    <cfRule type="notContainsBlanks" dxfId="193" priority="124">
      <formula>LEN(TRIM(C79))&gt;0</formula>
    </cfRule>
  </conditionalFormatting>
  <conditionalFormatting sqref="B88">
    <cfRule type="notContainsBlanks" dxfId="192" priority="123">
      <formula>LEN(TRIM(B88))&gt;0</formula>
    </cfRule>
  </conditionalFormatting>
  <conditionalFormatting sqref="C88:G88">
    <cfRule type="notContainsBlanks" dxfId="191" priority="122">
      <formula>LEN(TRIM(C88))&gt;0</formula>
    </cfRule>
  </conditionalFormatting>
  <conditionalFormatting sqref="B87">
    <cfRule type="notContainsBlanks" dxfId="190" priority="121">
      <formula>LEN(TRIM(B87))&gt;0</formula>
    </cfRule>
  </conditionalFormatting>
  <conditionalFormatting sqref="C87:G87">
    <cfRule type="notContainsBlanks" dxfId="189" priority="120">
      <formula>LEN(TRIM(C87))&gt;0</formula>
    </cfRule>
  </conditionalFormatting>
  <conditionalFormatting sqref="B80 B86">
    <cfRule type="notContainsBlanks" dxfId="188" priority="119">
      <formula>LEN(TRIM(B80))&gt;0</formula>
    </cfRule>
  </conditionalFormatting>
  <conditionalFormatting sqref="C80:G80 C86:G86">
    <cfRule type="notContainsBlanks" dxfId="187" priority="118">
      <formula>LEN(TRIM(C80))&gt;0</formula>
    </cfRule>
  </conditionalFormatting>
  <conditionalFormatting sqref="B85">
    <cfRule type="notContainsBlanks" dxfId="186" priority="117">
      <formula>LEN(TRIM(B85))&gt;0</formula>
    </cfRule>
  </conditionalFormatting>
  <conditionalFormatting sqref="C85:G85">
    <cfRule type="notContainsBlanks" dxfId="185" priority="116">
      <formula>LEN(TRIM(C85))&gt;0</formula>
    </cfRule>
  </conditionalFormatting>
  <conditionalFormatting sqref="B83:B84">
    <cfRule type="notContainsBlanks" dxfId="184" priority="115">
      <formula>LEN(TRIM(B83))&gt;0</formula>
    </cfRule>
  </conditionalFormatting>
  <conditionalFormatting sqref="C83:G84">
    <cfRule type="notContainsBlanks" dxfId="183" priority="114">
      <formula>LEN(TRIM(C83))&gt;0</formula>
    </cfRule>
  </conditionalFormatting>
  <conditionalFormatting sqref="B82">
    <cfRule type="notContainsBlanks" dxfId="182" priority="113">
      <formula>LEN(TRIM(B82))&gt;0</formula>
    </cfRule>
  </conditionalFormatting>
  <conditionalFormatting sqref="C82:G82">
    <cfRule type="notContainsBlanks" dxfId="181" priority="112">
      <formula>LEN(TRIM(C82))&gt;0</formula>
    </cfRule>
  </conditionalFormatting>
  <conditionalFormatting sqref="B81">
    <cfRule type="notContainsBlanks" dxfId="180" priority="111">
      <formula>LEN(TRIM(B81))&gt;0</formula>
    </cfRule>
  </conditionalFormatting>
  <conditionalFormatting sqref="C81:G81">
    <cfRule type="notContainsBlanks" dxfId="179" priority="110">
      <formula>LEN(TRIM(C81))&gt;0</formula>
    </cfRule>
  </conditionalFormatting>
  <conditionalFormatting sqref="B78">
    <cfRule type="notContainsBlanks" dxfId="178" priority="109">
      <formula>LEN(TRIM(B78))&gt;0</formula>
    </cfRule>
  </conditionalFormatting>
  <conditionalFormatting sqref="C90:G90">
    <cfRule type="notContainsBlanks" dxfId="177" priority="108">
      <formula>LEN(TRIM(C90))&gt;0</formula>
    </cfRule>
  </conditionalFormatting>
  <conditionalFormatting sqref="B91">
    <cfRule type="notContainsBlanks" dxfId="176" priority="107">
      <formula>LEN(TRIM(B91))&gt;0</formula>
    </cfRule>
  </conditionalFormatting>
  <conditionalFormatting sqref="C91:G91">
    <cfRule type="notContainsBlanks" dxfId="175" priority="106">
      <formula>LEN(TRIM(C91))&gt;0</formula>
    </cfRule>
  </conditionalFormatting>
  <conditionalFormatting sqref="B100">
    <cfRule type="notContainsBlanks" dxfId="174" priority="105">
      <formula>LEN(TRIM(B100))&gt;0</formula>
    </cfRule>
  </conditionalFormatting>
  <conditionalFormatting sqref="C100:G100">
    <cfRule type="notContainsBlanks" dxfId="173" priority="104">
      <formula>LEN(TRIM(C100))&gt;0</formula>
    </cfRule>
  </conditionalFormatting>
  <conditionalFormatting sqref="B99">
    <cfRule type="notContainsBlanks" dxfId="172" priority="103">
      <formula>LEN(TRIM(B99))&gt;0</formula>
    </cfRule>
  </conditionalFormatting>
  <conditionalFormatting sqref="C99:G99">
    <cfRule type="notContainsBlanks" dxfId="171" priority="102">
      <formula>LEN(TRIM(C99))&gt;0</formula>
    </cfRule>
  </conditionalFormatting>
  <conditionalFormatting sqref="B92 B98">
    <cfRule type="notContainsBlanks" dxfId="170" priority="101">
      <formula>LEN(TRIM(B92))&gt;0</formula>
    </cfRule>
  </conditionalFormatting>
  <conditionalFormatting sqref="C92:G92 C98:G98">
    <cfRule type="notContainsBlanks" dxfId="169" priority="100">
      <formula>LEN(TRIM(C92))&gt;0</formula>
    </cfRule>
  </conditionalFormatting>
  <conditionalFormatting sqref="B97">
    <cfRule type="notContainsBlanks" dxfId="168" priority="99">
      <formula>LEN(TRIM(B97))&gt;0</formula>
    </cfRule>
  </conditionalFormatting>
  <conditionalFormatting sqref="C97:G97">
    <cfRule type="notContainsBlanks" dxfId="167" priority="98">
      <formula>LEN(TRIM(C97))&gt;0</formula>
    </cfRule>
  </conditionalFormatting>
  <conditionalFormatting sqref="B95:B96">
    <cfRule type="notContainsBlanks" dxfId="166" priority="97">
      <formula>LEN(TRIM(B95))&gt;0</formula>
    </cfRule>
  </conditionalFormatting>
  <conditionalFormatting sqref="C95:G96">
    <cfRule type="notContainsBlanks" dxfId="165" priority="96">
      <formula>LEN(TRIM(C95))&gt;0</formula>
    </cfRule>
  </conditionalFormatting>
  <conditionalFormatting sqref="B94">
    <cfRule type="notContainsBlanks" dxfId="164" priority="95">
      <formula>LEN(TRIM(B94))&gt;0</formula>
    </cfRule>
  </conditionalFormatting>
  <conditionalFormatting sqref="C94:G94">
    <cfRule type="notContainsBlanks" dxfId="163" priority="94">
      <formula>LEN(TRIM(C94))&gt;0</formula>
    </cfRule>
  </conditionalFormatting>
  <conditionalFormatting sqref="B93">
    <cfRule type="notContainsBlanks" dxfId="162" priority="93">
      <formula>LEN(TRIM(B93))&gt;0</formula>
    </cfRule>
  </conditionalFormatting>
  <conditionalFormatting sqref="C93:G93">
    <cfRule type="notContainsBlanks" dxfId="161" priority="92">
      <formula>LEN(TRIM(C93))&gt;0</formula>
    </cfRule>
  </conditionalFormatting>
  <conditionalFormatting sqref="B90">
    <cfRule type="notContainsBlanks" dxfId="160" priority="91">
      <formula>LEN(TRIM(B90))&gt;0</formula>
    </cfRule>
  </conditionalFormatting>
  <conditionalFormatting sqref="C102:G102">
    <cfRule type="notContainsBlanks" dxfId="159" priority="90">
      <formula>LEN(TRIM(C102))&gt;0</formula>
    </cfRule>
  </conditionalFormatting>
  <conditionalFormatting sqref="B103">
    <cfRule type="notContainsBlanks" dxfId="158" priority="89">
      <formula>LEN(TRIM(B103))&gt;0</formula>
    </cfRule>
  </conditionalFormatting>
  <conditionalFormatting sqref="C103:G103">
    <cfRule type="notContainsBlanks" dxfId="157" priority="88">
      <formula>LEN(TRIM(C103))&gt;0</formula>
    </cfRule>
  </conditionalFormatting>
  <conditionalFormatting sqref="B112">
    <cfRule type="notContainsBlanks" dxfId="156" priority="87">
      <formula>LEN(TRIM(B112))&gt;0</formula>
    </cfRule>
  </conditionalFormatting>
  <conditionalFormatting sqref="C112:G112">
    <cfRule type="notContainsBlanks" dxfId="155" priority="86">
      <formula>LEN(TRIM(C112))&gt;0</formula>
    </cfRule>
  </conditionalFormatting>
  <conditionalFormatting sqref="B111">
    <cfRule type="notContainsBlanks" dxfId="154" priority="85">
      <formula>LEN(TRIM(B111))&gt;0</formula>
    </cfRule>
  </conditionalFormatting>
  <conditionalFormatting sqref="C111:G111">
    <cfRule type="notContainsBlanks" dxfId="153" priority="84">
      <formula>LEN(TRIM(C111))&gt;0</formula>
    </cfRule>
  </conditionalFormatting>
  <conditionalFormatting sqref="B104 B110">
    <cfRule type="notContainsBlanks" dxfId="152" priority="83">
      <formula>LEN(TRIM(B104))&gt;0</formula>
    </cfRule>
  </conditionalFormatting>
  <conditionalFormatting sqref="C104:G104 C110:G110">
    <cfRule type="notContainsBlanks" dxfId="151" priority="82">
      <formula>LEN(TRIM(C104))&gt;0</formula>
    </cfRule>
  </conditionalFormatting>
  <conditionalFormatting sqref="B109">
    <cfRule type="notContainsBlanks" dxfId="150" priority="81">
      <formula>LEN(TRIM(B109))&gt;0</formula>
    </cfRule>
  </conditionalFormatting>
  <conditionalFormatting sqref="C109:G109">
    <cfRule type="notContainsBlanks" dxfId="149" priority="80">
      <formula>LEN(TRIM(C109))&gt;0</formula>
    </cfRule>
  </conditionalFormatting>
  <conditionalFormatting sqref="B107:B108">
    <cfRule type="notContainsBlanks" dxfId="148" priority="79">
      <formula>LEN(TRIM(B107))&gt;0</formula>
    </cfRule>
  </conditionalFormatting>
  <conditionalFormatting sqref="C107:G108">
    <cfRule type="notContainsBlanks" dxfId="147" priority="78">
      <formula>LEN(TRIM(C107))&gt;0</formula>
    </cfRule>
  </conditionalFormatting>
  <conditionalFormatting sqref="B106">
    <cfRule type="notContainsBlanks" dxfId="146" priority="77">
      <formula>LEN(TRIM(B106))&gt;0</formula>
    </cfRule>
  </conditionalFormatting>
  <conditionalFormatting sqref="C106:G106">
    <cfRule type="notContainsBlanks" dxfId="145" priority="76">
      <formula>LEN(TRIM(C106))&gt;0</formula>
    </cfRule>
  </conditionalFormatting>
  <conditionalFormatting sqref="B105">
    <cfRule type="notContainsBlanks" dxfId="144" priority="75">
      <formula>LEN(TRIM(B105))&gt;0</formula>
    </cfRule>
  </conditionalFormatting>
  <conditionalFormatting sqref="C105:G105">
    <cfRule type="notContainsBlanks" dxfId="143" priority="74">
      <formula>LEN(TRIM(C105))&gt;0</formula>
    </cfRule>
  </conditionalFormatting>
  <conditionalFormatting sqref="B102">
    <cfRule type="notContainsBlanks" dxfId="142" priority="73">
      <formula>LEN(TRIM(B102))&gt;0</formula>
    </cfRule>
  </conditionalFormatting>
  <conditionalFormatting sqref="C114:G114">
    <cfRule type="notContainsBlanks" dxfId="141" priority="72">
      <formula>LEN(TRIM(C114))&gt;0</formula>
    </cfRule>
  </conditionalFormatting>
  <conditionalFormatting sqref="B115">
    <cfRule type="notContainsBlanks" dxfId="140" priority="71">
      <formula>LEN(TRIM(B115))&gt;0</formula>
    </cfRule>
  </conditionalFormatting>
  <conditionalFormatting sqref="C115:G115">
    <cfRule type="notContainsBlanks" dxfId="139" priority="70">
      <formula>LEN(TRIM(C115))&gt;0</formula>
    </cfRule>
  </conditionalFormatting>
  <conditionalFormatting sqref="B124">
    <cfRule type="notContainsBlanks" dxfId="138" priority="69">
      <formula>LEN(TRIM(B124))&gt;0</formula>
    </cfRule>
  </conditionalFormatting>
  <conditionalFormatting sqref="C124:G124">
    <cfRule type="notContainsBlanks" dxfId="137" priority="68">
      <formula>LEN(TRIM(C124))&gt;0</formula>
    </cfRule>
  </conditionalFormatting>
  <conditionalFormatting sqref="B123">
    <cfRule type="notContainsBlanks" dxfId="136" priority="67">
      <formula>LEN(TRIM(B123))&gt;0</formula>
    </cfRule>
  </conditionalFormatting>
  <conditionalFormatting sqref="C123:G123">
    <cfRule type="notContainsBlanks" dxfId="135" priority="66">
      <formula>LEN(TRIM(C123))&gt;0</formula>
    </cfRule>
  </conditionalFormatting>
  <conditionalFormatting sqref="B116 B122">
    <cfRule type="notContainsBlanks" dxfId="134" priority="65">
      <formula>LEN(TRIM(B116))&gt;0</formula>
    </cfRule>
  </conditionalFormatting>
  <conditionalFormatting sqref="C116:G116 C122:G122">
    <cfRule type="notContainsBlanks" dxfId="133" priority="64">
      <formula>LEN(TRIM(C116))&gt;0</formula>
    </cfRule>
  </conditionalFormatting>
  <conditionalFormatting sqref="B121">
    <cfRule type="notContainsBlanks" dxfId="132" priority="63">
      <formula>LEN(TRIM(B121))&gt;0</formula>
    </cfRule>
  </conditionalFormatting>
  <conditionalFormatting sqref="C121:G121">
    <cfRule type="notContainsBlanks" dxfId="131" priority="62">
      <formula>LEN(TRIM(C121))&gt;0</formula>
    </cfRule>
  </conditionalFormatting>
  <conditionalFormatting sqref="B119:B120">
    <cfRule type="notContainsBlanks" dxfId="130" priority="61">
      <formula>LEN(TRIM(B119))&gt;0</formula>
    </cfRule>
  </conditionalFormatting>
  <conditionalFormatting sqref="C119:G120">
    <cfRule type="notContainsBlanks" dxfId="129" priority="60">
      <formula>LEN(TRIM(C119))&gt;0</formula>
    </cfRule>
  </conditionalFormatting>
  <conditionalFormatting sqref="B118">
    <cfRule type="notContainsBlanks" dxfId="128" priority="59">
      <formula>LEN(TRIM(B118))&gt;0</formula>
    </cfRule>
  </conditionalFormatting>
  <conditionalFormatting sqref="C118:G118">
    <cfRule type="notContainsBlanks" dxfId="127" priority="58">
      <formula>LEN(TRIM(C118))&gt;0</formula>
    </cfRule>
  </conditionalFormatting>
  <conditionalFormatting sqref="B117">
    <cfRule type="notContainsBlanks" dxfId="126" priority="57">
      <formula>LEN(TRIM(B117))&gt;0</formula>
    </cfRule>
  </conditionalFormatting>
  <conditionalFormatting sqref="C117:G117">
    <cfRule type="notContainsBlanks" dxfId="125" priority="56">
      <formula>LEN(TRIM(C117))&gt;0</formula>
    </cfRule>
  </conditionalFormatting>
  <conditionalFormatting sqref="B114">
    <cfRule type="notContainsBlanks" dxfId="124" priority="55">
      <formula>LEN(TRIM(B114))&gt;0</formula>
    </cfRule>
  </conditionalFormatting>
  <conditionalFormatting sqref="C126:G126">
    <cfRule type="notContainsBlanks" dxfId="123" priority="54">
      <formula>LEN(TRIM(C126))&gt;0</formula>
    </cfRule>
  </conditionalFormatting>
  <conditionalFormatting sqref="B127">
    <cfRule type="notContainsBlanks" dxfId="122" priority="53">
      <formula>LEN(TRIM(B127))&gt;0</formula>
    </cfRule>
  </conditionalFormatting>
  <conditionalFormatting sqref="C127:G127">
    <cfRule type="notContainsBlanks" dxfId="121" priority="52">
      <formula>LEN(TRIM(C127))&gt;0</formula>
    </cfRule>
  </conditionalFormatting>
  <conditionalFormatting sqref="B136">
    <cfRule type="notContainsBlanks" dxfId="120" priority="51">
      <formula>LEN(TRIM(B136))&gt;0</formula>
    </cfRule>
  </conditionalFormatting>
  <conditionalFormatting sqref="C136:G136">
    <cfRule type="notContainsBlanks" dxfId="119" priority="50">
      <formula>LEN(TRIM(C136))&gt;0</formula>
    </cfRule>
  </conditionalFormatting>
  <conditionalFormatting sqref="B135">
    <cfRule type="notContainsBlanks" dxfId="118" priority="49">
      <formula>LEN(TRIM(B135))&gt;0</formula>
    </cfRule>
  </conditionalFormatting>
  <conditionalFormatting sqref="C135:G135">
    <cfRule type="notContainsBlanks" dxfId="117" priority="48">
      <formula>LEN(TRIM(C135))&gt;0</formula>
    </cfRule>
  </conditionalFormatting>
  <conditionalFormatting sqref="B128 B134">
    <cfRule type="notContainsBlanks" dxfId="116" priority="47">
      <formula>LEN(TRIM(B128))&gt;0</formula>
    </cfRule>
  </conditionalFormatting>
  <conditionalFormatting sqref="C128:G128 C134:G134">
    <cfRule type="notContainsBlanks" dxfId="115" priority="46">
      <formula>LEN(TRIM(C128))&gt;0</formula>
    </cfRule>
  </conditionalFormatting>
  <conditionalFormatting sqref="B133">
    <cfRule type="notContainsBlanks" dxfId="114" priority="45">
      <formula>LEN(TRIM(B133))&gt;0</formula>
    </cfRule>
  </conditionalFormatting>
  <conditionalFormatting sqref="C133:G133">
    <cfRule type="notContainsBlanks" dxfId="113" priority="44">
      <formula>LEN(TRIM(C133))&gt;0</formula>
    </cfRule>
  </conditionalFormatting>
  <conditionalFormatting sqref="B131:B132">
    <cfRule type="notContainsBlanks" dxfId="112" priority="43">
      <formula>LEN(TRIM(B131))&gt;0</formula>
    </cfRule>
  </conditionalFormatting>
  <conditionalFormatting sqref="C131:G132">
    <cfRule type="notContainsBlanks" dxfId="111" priority="42">
      <formula>LEN(TRIM(C131))&gt;0</formula>
    </cfRule>
  </conditionalFormatting>
  <conditionalFormatting sqref="B130">
    <cfRule type="notContainsBlanks" dxfId="110" priority="41">
      <formula>LEN(TRIM(B130))&gt;0</formula>
    </cfRule>
  </conditionalFormatting>
  <conditionalFormatting sqref="C130:G130">
    <cfRule type="notContainsBlanks" dxfId="109" priority="40">
      <formula>LEN(TRIM(C130))&gt;0</formula>
    </cfRule>
  </conditionalFormatting>
  <conditionalFormatting sqref="B129">
    <cfRule type="notContainsBlanks" dxfId="108" priority="39">
      <formula>LEN(TRIM(B129))&gt;0</formula>
    </cfRule>
  </conditionalFormatting>
  <conditionalFormatting sqref="C129:G129">
    <cfRule type="notContainsBlanks" dxfId="107" priority="38">
      <formula>LEN(TRIM(C129))&gt;0</formula>
    </cfRule>
  </conditionalFormatting>
  <conditionalFormatting sqref="B126">
    <cfRule type="notContainsBlanks" dxfId="106" priority="37">
      <formula>LEN(TRIM(B126))&gt;0</formula>
    </cfRule>
  </conditionalFormatting>
  <conditionalFormatting sqref="B139">
    <cfRule type="notContainsBlanks" dxfId="105" priority="35">
      <formula>LEN(TRIM(B139))&gt;0</formula>
    </cfRule>
  </conditionalFormatting>
  <conditionalFormatting sqref="C139:G139">
    <cfRule type="notContainsBlanks" dxfId="104" priority="34">
      <formula>LEN(TRIM(C139))&gt;0</formula>
    </cfRule>
  </conditionalFormatting>
  <conditionalFormatting sqref="B148">
    <cfRule type="notContainsBlanks" dxfId="103" priority="33">
      <formula>LEN(TRIM(B148))&gt;0</formula>
    </cfRule>
  </conditionalFormatting>
  <conditionalFormatting sqref="C148:G148">
    <cfRule type="notContainsBlanks" dxfId="102" priority="32">
      <formula>LEN(TRIM(C148))&gt;0</formula>
    </cfRule>
  </conditionalFormatting>
  <conditionalFormatting sqref="B147">
    <cfRule type="notContainsBlanks" dxfId="101" priority="31">
      <formula>LEN(TRIM(B147))&gt;0</formula>
    </cfRule>
  </conditionalFormatting>
  <conditionalFormatting sqref="C147:G147">
    <cfRule type="notContainsBlanks" dxfId="100" priority="30">
      <formula>LEN(TRIM(C147))&gt;0</formula>
    </cfRule>
  </conditionalFormatting>
  <conditionalFormatting sqref="B140 B146">
    <cfRule type="notContainsBlanks" dxfId="99" priority="29">
      <formula>LEN(TRIM(B140))&gt;0</formula>
    </cfRule>
  </conditionalFormatting>
  <conditionalFormatting sqref="C140:G140 C146:G146">
    <cfRule type="notContainsBlanks" dxfId="98" priority="28">
      <formula>LEN(TRIM(C140))&gt;0</formula>
    </cfRule>
  </conditionalFormatting>
  <conditionalFormatting sqref="B145">
    <cfRule type="notContainsBlanks" dxfId="97" priority="27">
      <formula>LEN(TRIM(B145))&gt;0</formula>
    </cfRule>
  </conditionalFormatting>
  <conditionalFormatting sqref="C145:G145">
    <cfRule type="notContainsBlanks" dxfId="96" priority="26">
      <formula>LEN(TRIM(C145))&gt;0</formula>
    </cfRule>
  </conditionalFormatting>
  <conditionalFormatting sqref="B143:B144">
    <cfRule type="notContainsBlanks" dxfId="95" priority="25">
      <formula>LEN(TRIM(B143))&gt;0</formula>
    </cfRule>
  </conditionalFormatting>
  <conditionalFormatting sqref="C143:G144">
    <cfRule type="notContainsBlanks" dxfId="94" priority="24">
      <formula>LEN(TRIM(C143))&gt;0</formula>
    </cfRule>
  </conditionalFormatting>
  <conditionalFormatting sqref="B142">
    <cfRule type="notContainsBlanks" dxfId="93" priority="23">
      <formula>LEN(TRIM(B142))&gt;0</formula>
    </cfRule>
  </conditionalFormatting>
  <conditionalFormatting sqref="C142:G142">
    <cfRule type="notContainsBlanks" dxfId="92" priority="22">
      <formula>LEN(TRIM(C142))&gt;0</formula>
    </cfRule>
  </conditionalFormatting>
  <conditionalFormatting sqref="B141">
    <cfRule type="notContainsBlanks" dxfId="91" priority="21">
      <formula>LEN(TRIM(B141))&gt;0</formula>
    </cfRule>
  </conditionalFormatting>
  <conditionalFormatting sqref="C141:G141">
    <cfRule type="notContainsBlanks" dxfId="90" priority="20">
      <formula>LEN(TRIM(C141))&gt;0</formula>
    </cfRule>
  </conditionalFormatting>
  <pageMargins left="0.7" right="0.7" top="0.75" bottom="0.75" header="0.3" footer="0.3"/>
  <pageSetup paperSize="9" scale="38" orientation="portrait" horizontalDpi="4294967293" r:id="rId1"/>
  <rowBreaks count="1" manualBreakCount="1">
    <brk id="8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tabColor theme="2"/>
  </sheetPr>
  <dimension ref="A1:G147"/>
  <sheetViews>
    <sheetView showGridLines="0" view="pageBreakPreview" topLeftCell="D1" zoomScale="76" zoomScaleNormal="100" zoomScaleSheetLayoutView="85" workbookViewId="0">
      <selection activeCell="D135" activeCellId="11" sqref="D6:G14 D16:G24 D26:G35 D37:G47 D49:G59 D61:G71 D73:G83 D85:G96 D98:G109 D111:G121 D123:G133 D135:G145"/>
    </sheetView>
  </sheetViews>
  <sheetFormatPr baseColWidth="10" defaultColWidth="11.44140625" defaultRowHeight="14.4"/>
  <cols>
    <col min="1" max="1" width="11.44140625" style="882"/>
    <col min="2" max="2" width="14.44140625" style="883" customWidth="1"/>
    <col min="3" max="3" width="112.33203125" style="882" customWidth="1"/>
    <col min="4" max="4" width="54.5546875" style="882" customWidth="1"/>
    <col min="5" max="5" width="31.88671875" style="882" customWidth="1"/>
    <col min="6" max="6" width="21.5546875" style="882" customWidth="1"/>
    <col min="7" max="7" width="32.44140625" style="882" customWidth="1"/>
    <col min="8" max="16384" width="11.44140625" style="882"/>
  </cols>
  <sheetData>
    <row r="1" spans="1:7" ht="23.1" customHeight="1"/>
    <row r="2" spans="1:7" ht="57.6" customHeight="1">
      <c r="C2" s="884" t="s">
        <v>987</v>
      </c>
    </row>
    <row r="3" spans="1:7" ht="21" customHeight="1">
      <c r="A3" s="885" t="s">
        <v>988</v>
      </c>
      <c r="B3" s="885"/>
      <c r="C3" s="885"/>
      <c r="D3" s="885"/>
      <c r="E3" s="885"/>
      <c r="F3" s="886" t="str">
        <f>Instructions!C2</f>
        <v>xxxxxxx</v>
      </c>
      <c r="G3" s="886"/>
    </row>
    <row r="4" spans="1:7" ht="21" customHeight="1"/>
    <row r="5" spans="1:7" ht="33" customHeight="1">
      <c r="A5" s="887" t="s">
        <v>989</v>
      </c>
      <c r="B5" s="887" t="s">
        <v>990</v>
      </c>
      <c r="C5" s="887" t="s">
        <v>991</v>
      </c>
      <c r="D5" s="888" t="s">
        <v>992</v>
      </c>
      <c r="E5" s="888" t="s">
        <v>993</v>
      </c>
      <c r="F5" s="888" t="s">
        <v>994</v>
      </c>
      <c r="G5" s="888" t="s">
        <v>995</v>
      </c>
    </row>
    <row r="6" spans="1:7" ht="16.350000000000001" customHeight="1">
      <c r="A6" s="889" t="s">
        <v>820</v>
      </c>
      <c r="B6" s="890">
        <v>2</v>
      </c>
      <c r="C6" s="891" t="s">
        <v>996</v>
      </c>
      <c r="D6" s="10"/>
      <c r="E6" s="10"/>
      <c r="F6" s="34"/>
      <c r="G6" s="34"/>
    </row>
    <row r="7" spans="1:7" ht="15" customHeight="1">
      <c r="A7" s="892"/>
      <c r="B7" s="890">
        <v>2</v>
      </c>
      <c r="C7" s="891" t="s">
        <v>997</v>
      </c>
      <c r="D7" s="10"/>
      <c r="E7" s="10"/>
      <c r="F7" s="34"/>
      <c r="G7" s="34"/>
    </row>
    <row r="8" spans="1:7" ht="16.350000000000001" customHeight="1">
      <c r="A8" s="892"/>
      <c r="B8" s="893">
        <v>2</v>
      </c>
      <c r="C8" s="891" t="s">
        <v>998</v>
      </c>
      <c r="D8" s="10"/>
      <c r="E8" s="10"/>
      <c r="F8" s="34"/>
      <c r="G8" s="34"/>
    </row>
    <row r="9" spans="1:7" ht="15" customHeight="1">
      <c r="A9" s="892"/>
      <c r="B9" s="890">
        <v>2</v>
      </c>
      <c r="C9" s="891" t="s">
        <v>999</v>
      </c>
      <c r="D9" s="10"/>
      <c r="E9" s="10"/>
      <c r="F9" s="34"/>
      <c r="G9" s="34"/>
    </row>
    <row r="10" spans="1:7" ht="15" customHeight="1">
      <c r="A10" s="892"/>
      <c r="B10" s="890">
        <v>1</v>
      </c>
      <c r="C10" s="891" t="s">
        <v>1000</v>
      </c>
      <c r="D10" s="10"/>
      <c r="E10" s="10"/>
      <c r="F10" s="34"/>
      <c r="G10" s="34"/>
    </row>
    <row r="11" spans="1:7" ht="15" customHeight="1">
      <c r="A11" s="892"/>
      <c r="B11" s="890">
        <v>3</v>
      </c>
      <c r="C11" s="891" t="s">
        <v>1001</v>
      </c>
      <c r="D11" s="10"/>
      <c r="E11" s="10"/>
      <c r="F11" s="34"/>
      <c r="G11" s="34"/>
    </row>
    <row r="12" spans="1:7" ht="15" customHeight="1">
      <c r="A12" s="892"/>
      <c r="B12" s="890">
        <v>1</v>
      </c>
      <c r="C12" s="891" t="s">
        <v>1002</v>
      </c>
      <c r="D12" s="10"/>
      <c r="E12" s="10"/>
      <c r="F12" s="34"/>
      <c r="G12" s="34"/>
    </row>
    <row r="13" spans="1:7" ht="15" customHeight="1">
      <c r="A13" s="892"/>
      <c r="B13" s="890">
        <v>1</v>
      </c>
      <c r="C13" s="891" t="s">
        <v>1003</v>
      </c>
      <c r="D13" s="10"/>
      <c r="E13" s="10"/>
      <c r="F13" s="34"/>
      <c r="G13" s="34"/>
    </row>
    <row r="14" spans="1:7" ht="15" customHeight="1">
      <c r="A14" s="892"/>
      <c r="B14" s="894">
        <v>0</v>
      </c>
      <c r="C14" s="891" t="s">
        <v>1004</v>
      </c>
      <c r="D14" s="10"/>
      <c r="E14" s="10"/>
      <c r="F14" s="34"/>
      <c r="G14" s="34"/>
    </row>
    <row r="15" spans="1:7" ht="15" customHeight="1">
      <c r="A15" s="892"/>
      <c r="B15" s="895"/>
      <c r="C15" s="896"/>
      <c r="D15" s="897"/>
      <c r="E15" s="897"/>
      <c r="F15" s="230"/>
      <c r="G15" s="230">
        <f>SUM(G6:G14)</f>
        <v>0</v>
      </c>
    </row>
    <row r="16" spans="1:7" ht="16.350000000000001" customHeight="1">
      <c r="A16" s="898" t="s">
        <v>71</v>
      </c>
      <c r="B16" s="899">
        <v>1</v>
      </c>
      <c r="C16" s="891" t="s">
        <v>996</v>
      </c>
      <c r="D16" s="10"/>
      <c r="E16" s="10"/>
      <c r="F16" s="34"/>
      <c r="G16" s="34"/>
    </row>
    <row r="17" spans="1:7" ht="15" customHeight="1">
      <c r="A17" s="900"/>
      <c r="B17" s="899">
        <v>1</v>
      </c>
      <c r="C17" s="891" t="s">
        <v>997</v>
      </c>
      <c r="D17" s="10"/>
      <c r="E17" s="10"/>
      <c r="F17" s="34"/>
      <c r="G17" s="34"/>
    </row>
    <row r="18" spans="1:7" ht="16.350000000000001" customHeight="1">
      <c r="A18" s="900"/>
      <c r="B18" s="899">
        <v>1</v>
      </c>
      <c r="C18" s="891" t="s">
        <v>998</v>
      </c>
      <c r="D18" s="10"/>
      <c r="E18" s="10"/>
      <c r="F18" s="34"/>
      <c r="G18" s="34"/>
    </row>
    <row r="19" spans="1:7" ht="15" customHeight="1">
      <c r="A19" s="900"/>
      <c r="B19" s="899">
        <v>1</v>
      </c>
      <c r="C19" s="891" t="s">
        <v>999</v>
      </c>
      <c r="D19" s="10"/>
      <c r="E19" s="10"/>
      <c r="F19" s="34"/>
      <c r="G19" s="34"/>
    </row>
    <row r="20" spans="1:7" ht="15" customHeight="1">
      <c r="A20" s="900"/>
      <c r="B20" s="899">
        <v>1</v>
      </c>
      <c r="C20" s="891" t="s">
        <v>1000</v>
      </c>
      <c r="D20" s="10"/>
      <c r="E20" s="10"/>
      <c r="F20" s="34"/>
      <c r="G20" s="34"/>
    </row>
    <row r="21" spans="1:7" ht="15" customHeight="1">
      <c r="A21" s="900"/>
      <c r="B21" s="899">
        <v>1</v>
      </c>
      <c r="C21" s="891" t="s">
        <v>1001</v>
      </c>
      <c r="D21" s="10"/>
      <c r="E21" s="10"/>
      <c r="F21" s="34"/>
      <c r="G21" s="34"/>
    </row>
    <row r="22" spans="1:7" ht="15" customHeight="1">
      <c r="A22" s="900"/>
      <c r="B22" s="899">
        <v>1</v>
      </c>
      <c r="C22" s="891" t="s">
        <v>1002</v>
      </c>
      <c r="D22" s="10"/>
      <c r="E22" s="10"/>
      <c r="F22" s="34"/>
      <c r="G22" s="34"/>
    </row>
    <row r="23" spans="1:7" ht="15" customHeight="1">
      <c r="A23" s="900"/>
      <c r="B23" s="899">
        <v>1</v>
      </c>
      <c r="C23" s="891" t="s">
        <v>1005</v>
      </c>
      <c r="D23" s="10"/>
      <c r="E23" s="10"/>
      <c r="F23" s="34"/>
      <c r="G23" s="34"/>
    </row>
    <row r="24" spans="1:7" ht="15" customHeight="1">
      <c r="A24" s="900"/>
      <c r="B24" s="899">
        <v>0</v>
      </c>
      <c r="C24" s="891" t="s">
        <v>1004</v>
      </c>
      <c r="D24" s="10"/>
      <c r="E24" s="10"/>
      <c r="F24" s="34"/>
      <c r="G24" s="34"/>
    </row>
    <row r="25" spans="1:7" ht="15" customHeight="1">
      <c r="A25" s="900"/>
      <c r="B25" s="901"/>
      <c r="C25" s="902"/>
      <c r="D25" s="903"/>
      <c r="E25" s="903"/>
      <c r="F25" s="231"/>
      <c r="G25" s="231">
        <f>SUM(G16:G24)</f>
        <v>0</v>
      </c>
    </row>
    <row r="26" spans="1:7" ht="16.350000000000001" customHeight="1">
      <c r="A26" s="904" t="s">
        <v>970</v>
      </c>
      <c r="B26" s="899">
        <v>33</v>
      </c>
      <c r="C26" s="891" t="s">
        <v>996</v>
      </c>
      <c r="D26" s="10"/>
      <c r="E26" s="10"/>
      <c r="F26" s="34"/>
      <c r="G26" s="34"/>
    </row>
    <row r="27" spans="1:7" ht="15" customHeight="1">
      <c r="A27" s="905"/>
      <c r="B27" s="899">
        <v>33</v>
      </c>
      <c r="C27" s="891" t="s">
        <v>997</v>
      </c>
      <c r="D27" s="10"/>
      <c r="E27" s="10"/>
      <c r="F27" s="34"/>
      <c r="G27" s="34"/>
    </row>
    <row r="28" spans="1:7" ht="16.350000000000001" customHeight="1">
      <c r="A28" s="905"/>
      <c r="B28" s="899">
        <v>33</v>
      </c>
      <c r="C28" s="891" t="s">
        <v>998</v>
      </c>
      <c r="D28" s="10"/>
      <c r="E28" s="10"/>
      <c r="F28" s="34"/>
      <c r="G28" s="34"/>
    </row>
    <row r="29" spans="1:7" ht="15" customHeight="1">
      <c r="A29" s="905"/>
      <c r="B29" s="899">
        <v>33</v>
      </c>
      <c r="C29" s="891" t="s">
        <v>999</v>
      </c>
      <c r="D29" s="10"/>
      <c r="E29" s="10"/>
      <c r="F29" s="34"/>
      <c r="G29" s="34"/>
    </row>
    <row r="30" spans="1:7" ht="15" customHeight="1">
      <c r="A30" s="905"/>
      <c r="B30" s="899">
        <v>25</v>
      </c>
      <c r="C30" s="891" t="s">
        <v>1006</v>
      </c>
      <c r="D30" s="10"/>
      <c r="E30" s="10"/>
      <c r="F30" s="34"/>
      <c r="G30" s="34"/>
    </row>
    <row r="31" spans="1:7" ht="16.350000000000001" customHeight="1">
      <c r="A31" s="905"/>
      <c r="B31" s="899">
        <v>22</v>
      </c>
      <c r="C31" s="891" t="s">
        <v>1007</v>
      </c>
      <c r="D31" s="10"/>
      <c r="E31" s="10"/>
      <c r="F31" s="34"/>
      <c r="G31" s="34"/>
    </row>
    <row r="32" spans="1:7" ht="15" customHeight="1">
      <c r="A32" s="905"/>
      <c r="B32" s="899">
        <v>20</v>
      </c>
      <c r="C32" s="891" t="s">
        <v>1008</v>
      </c>
      <c r="D32" s="10"/>
      <c r="E32" s="10"/>
      <c r="F32" s="34"/>
      <c r="G32" s="34"/>
    </row>
    <row r="33" spans="1:7" ht="15" customHeight="1">
      <c r="A33" s="905"/>
      <c r="B33" s="899">
        <v>5</v>
      </c>
      <c r="C33" s="891" t="s">
        <v>1009</v>
      </c>
      <c r="D33" s="10"/>
      <c r="E33" s="10"/>
      <c r="F33" s="34"/>
      <c r="G33" s="34"/>
    </row>
    <row r="34" spans="1:7" ht="15" customHeight="1">
      <c r="A34" s="905"/>
      <c r="B34" s="899">
        <v>21</v>
      </c>
      <c r="C34" s="891" t="s">
        <v>1002</v>
      </c>
      <c r="D34" s="10"/>
      <c r="E34" s="10"/>
      <c r="F34" s="34"/>
      <c r="G34" s="34"/>
    </row>
    <row r="35" spans="1:7" ht="15" customHeight="1">
      <c r="A35" s="905"/>
      <c r="B35" s="899">
        <v>0</v>
      </c>
      <c r="C35" s="891" t="s">
        <v>1004</v>
      </c>
      <c r="D35" s="10"/>
      <c r="E35" s="10"/>
      <c r="F35" s="34"/>
      <c r="G35" s="34"/>
    </row>
    <row r="36" spans="1:7" ht="15" customHeight="1">
      <c r="A36" s="905"/>
      <c r="B36" s="906"/>
      <c r="C36" s="907"/>
      <c r="D36" s="908"/>
      <c r="E36" s="908"/>
      <c r="F36" s="207"/>
      <c r="G36" s="207">
        <f>SUM(G26:G35)</f>
        <v>0</v>
      </c>
    </row>
    <row r="37" spans="1:7" ht="16.350000000000001" customHeight="1">
      <c r="A37" s="909" t="s">
        <v>823</v>
      </c>
      <c r="B37" s="899">
        <v>44</v>
      </c>
      <c r="C37" s="891" t="s">
        <v>996</v>
      </c>
      <c r="D37" s="10"/>
      <c r="E37" s="10"/>
      <c r="F37" s="34"/>
      <c r="G37" s="34"/>
    </row>
    <row r="38" spans="1:7" ht="15" customHeight="1">
      <c r="A38" s="910"/>
      <c r="B38" s="899">
        <v>44</v>
      </c>
      <c r="C38" s="891" t="s">
        <v>997</v>
      </c>
      <c r="D38" s="10"/>
      <c r="E38" s="10"/>
      <c r="F38" s="34"/>
      <c r="G38" s="34"/>
    </row>
    <row r="39" spans="1:7" ht="16.350000000000001" customHeight="1">
      <c r="A39" s="910"/>
      <c r="B39" s="899">
        <v>44</v>
      </c>
      <c r="C39" s="891" t="s">
        <v>998</v>
      </c>
      <c r="D39" s="10"/>
      <c r="E39" s="10"/>
      <c r="F39" s="34"/>
      <c r="G39" s="34"/>
    </row>
    <row r="40" spans="1:7" ht="15" customHeight="1">
      <c r="A40" s="910"/>
      <c r="B40" s="899">
        <v>45</v>
      </c>
      <c r="C40" s="891" t="s">
        <v>999</v>
      </c>
      <c r="D40" s="10"/>
      <c r="E40" s="10"/>
      <c r="F40" s="34"/>
      <c r="G40" s="34"/>
    </row>
    <row r="41" spans="1:7" ht="15" customHeight="1">
      <c r="A41" s="910"/>
      <c r="B41" s="899">
        <v>44</v>
      </c>
      <c r="C41" s="891" t="s">
        <v>1000</v>
      </c>
      <c r="D41" s="10"/>
      <c r="E41" s="10"/>
      <c r="F41" s="34"/>
      <c r="G41" s="34"/>
    </row>
    <row r="42" spans="1:7" ht="15" customHeight="1">
      <c r="A42" s="910"/>
      <c r="B42" s="899">
        <v>54</v>
      </c>
      <c r="C42" s="891" t="s">
        <v>1001</v>
      </c>
      <c r="D42" s="10"/>
      <c r="E42" s="10"/>
      <c r="F42" s="34"/>
      <c r="G42" s="34"/>
    </row>
    <row r="43" spans="1:7" ht="15" customHeight="1">
      <c r="A43" s="910"/>
      <c r="B43" s="899">
        <v>2</v>
      </c>
      <c r="C43" s="891" t="s">
        <v>1010</v>
      </c>
      <c r="D43" s="10"/>
      <c r="E43" s="10"/>
      <c r="F43" s="34"/>
      <c r="G43" s="34"/>
    </row>
    <row r="44" spans="1:7" ht="15" customHeight="1">
      <c r="A44" s="910"/>
      <c r="B44" s="899">
        <v>21</v>
      </c>
      <c r="C44" s="891" t="s">
        <v>1002</v>
      </c>
      <c r="D44" s="10"/>
      <c r="E44" s="10"/>
      <c r="F44" s="34"/>
      <c r="G44" s="34"/>
    </row>
    <row r="45" spans="1:7" ht="15" customHeight="1">
      <c r="A45" s="910"/>
      <c r="B45" s="899">
        <v>14</v>
      </c>
      <c r="C45" s="891" t="s">
        <v>1003</v>
      </c>
      <c r="D45" s="10"/>
      <c r="E45" s="10"/>
      <c r="F45" s="34"/>
      <c r="G45" s="34"/>
    </row>
    <row r="46" spans="1:7" ht="15" customHeight="1">
      <c r="A46" s="910"/>
      <c r="B46" s="899">
        <v>44</v>
      </c>
      <c r="C46" s="891" t="s">
        <v>1005</v>
      </c>
      <c r="D46" s="10"/>
      <c r="E46" s="10"/>
      <c r="F46" s="34"/>
      <c r="G46" s="34"/>
    </row>
    <row r="47" spans="1:7" ht="15" customHeight="1">
      <c r="A47" s="910"/>
      <c r="B47" s="899">
        <v>1</v>
      </c>
      <c r="C47" s="891" t="s">
        <v>1004</v>
      </c>
      <c r="D47" s="10"/>
      <c r="E47" s="10"/>
      <c r="F47" s="34"/>
      <c r="G47" s="34"/>
    </row>
    <row r="48" spans="1:7" ht="15" customHeight="1">
      <c r="A48" s="911"/>
      <c r="B48" s="912"/>
      <c r="C48" s="913"/>
      <c r="D48" s="914"/>
      <c r="E48" s="914"/>
      <c r="F48" s="243"/>
      <c r="G48" s="243">
        <f>SUM(G37:G47)</f>
        <v>0</v>
      </c>
    </row>
    <row r="49" spans="1:7" ht="16.350000000000001" customHeight="1">
      <c r="A49" s="915" t="s">
        <v>971</v>
      </c>
      <c r="B49" s="916">
        <v>24</v>
      </c>
      <c r="C49" s="891" t="s">
        <v>996</v>
      </c>
      <c r="D49" s="10"/>
      <c r="E49" s="10"/>
      <c r="F49" s="34"/>
      <c r="G49" s="34"/>
    </row>
    <row r="50" spans="1:7" ht="15" customHeight="1">
      <c r="A50" s="917"/>
      <c r="B50" s="916">
        <v>24</v>
      </c>
      <c r="C50" s="891" t="s">
        <v>997</v>
      </c>
      <c r="D50" s="10"/>
      <c r="E50" s="10"/>
      <c r="F50" s="34"/>
      <c r="G50" s="34"/>
    </row>
    <row r="51" spans="1:7" ht="16.350000000000001" customHeight="1">
      <c r="A51" s="917"/>
      <c r="B51" s="918">
        <v>24</v>
      </c>
      <c r="C51" s="891" t="s">
        <v>998</v>
      </c>
      <c r="D51" s="10"/>
      <c r="E51" s="10"/>
      <c r="F51" s="34"/>
      <c r="G51" s="34"/>
    </row>
    <row r="52" spans="1:7" ht="15" customHeight="1">
      <c r="A52" s="917"/>
      <c r="B52" s="916">
        <v>24</v>
      </c>
      <c r="C52" s="891" t="s">
        <v>999</v>
      </c>
      <c r="D52" s="10"/>
      <c r="E52" s="10"/>
      <c r="F52" s="34"/>
      <c r="G52" s="34"/>
    </row>
    <row r="53" spans="1:7" ht="15" customHeight="1">
      <c r="A53" s="917"/>
      <c r="B53" s="916">
        <v>24</v>
      </c>
      <c r="C53" s="891" t="s">
        <v>1000</v>
      </c>
      <c r="D53" s="10"/>
      <c r="E53" s="10"/>
      <c r="F53" s="34"/>
      <c r="G53" s="34"/>
    </row>
    <row r="54" spans="1:7" ht="15" customHeight="1">
      <c r="A54" s="917"/>
      <c r="B54" s="918">
        <v>6</v>
      </c>
      <c r="C54" s="891" t="s">
        <v>1011</v>
      </c>
      <c r="D54" s="10"/>
      <c r="E54" s="10"/>
      <c r="F54" s="34"/>
      <c r="G54" s="34"/>
    </row>
    <row r="55" spans="1:7" ht="15" customHeight="1">
      <c r="A55" s="917"/>
      <c r="B55" s="918">
        <v>16</v>
      </c>
      <c r="C55" s="891" t="s">
        <v>1001</v>
      </c>
      <c r="D55" s="10"/>
      <c r="E55" s="10"/>
      <c r="F55" s="34"/>
      <c r="G55" s="34"/>
    </row>
    <row r="56" spans="1:7" ht="15" customHeight="1">
      <c r="A56" s="917"/>
      <c r="B56" s="916">
        <v>14</v>
      </c>
      <c r="C56" s="891" t="s">
        <v>1002</v>
      </c>
      <c r="D56" s="10"/>
      <c r="E56" s="10"/>
      <c r="F56" s="34"/>
      <c r="G56" s="34"/>
    </row>
    <row r="57" spans="1:7" ht="15" customHeight="1">
      <c r="A57" s="917"/>
      <c r="B57" s="916">
        <v>8</v>
      </c>
      <c r="C57" s="891" t="s">
        <v>1003</v>
      </c>
      <c r="D57" s="10"/>
      <c r="E57" s="10"/>
      <c r="F57" s="34"/>
      <c r="G57" s="34"/>
    </row>
    <row r="58" spans="1:7" ht="15" customHeight="1">
      <c r="A58" s="917"/>
      <c r="B58" s="916">
        <v>15</v>
      </c>
      <c r="C58" s="891" t="s">
        <v>1005</v>
      </c>
      <c r="D58" s="10"/>
      <c r="E58" s="10"/>
      <c r="F58" s="34"/>
      <c r="G58" s="34"/>
    </row>
    <row r="59" spans="1:7" ht="15" customHeight="1">
      <c r="A59" s="917"/>
      <c r="B59" s="916">
        <v>0</v>
      </c>
      <c r="C59" s="891" t="s">
        <v>1004</v>
      </c>
      <c r="D59" s="10"/>
      <c r="E59" s="10"/>
      <c r="F59" s="34"/>
      <c r="G59" s="34"/>
    </row>
    <row r="60" spans="1:7" ht="15" customHeight="1">
      <c r="A60" s="919"/>
      <c r="B60" s="920"/>
      <c r="C60" s="921"/>
      <c r="D60" s="922"/>
      <c r="E60" s="922"/>
      <c r="F60" s="242"/>
      <c r="G60" s="242">
        <f>SUM(G49:G59)</f>
        <v>0</v>
      </c>
    </row>
    <row r="61" spans="1:7" ht="16.350000000000001" customHeight="1">
      <c r="A61" s="923" t="s">
        <v>866</v>
      </c>
      <c r="B61" s="924">
        <v>12</v>
      </c>
      <c r="C61" s="891" t="s">
        <v>996</v>
      </c>
      <c r="D61" s="10"/>
      <c r="E61" s="10"/>
      <c r="F61" s="34"/>
      <c r="G61" s="34"/>
    </row>
    <row r="62" spans="1:7" ht="15" customHeight="1">
      <c r="A62" s="925"/>
      <c r="B62" s="924">
        <v>12</v>
      </c>
      <c r="C62" s="891" t="s">
        <v>997</v>
      </c>
      <c r="D62" s="10"/>
      <c r="E62" s="10"/>
      <c r="F62" s="34"/>
      <c r="G62" s="34"/>
    </row>
    <row r="63" spans="1:7" ht="16.350000000000001" customHeight="1">
      <c r="A63" s="925"/>
      <c r="B63" s="926">
        <v>12</v>
      </c>
      <c r="C63" s="891" t="s">
        <v>998</v>
      </c>
      <c r="D63" s="10"/>
      <c r="E63" s="10"/>
      <c r="F63" s="34"/>
      <c r="G63" s="34"/>
    </row>
    <row r="64" spans="1:7" ht="15" customHeight="1">
      <c r="A64" s="925"/>
      <c r="B64" s="924">
        <v>12</v>
      </c>
      <c r="C64" s="891" t="s">
        <v>999</v>
      </c>
      <c r="D64" s="10"/>
      <c r="E64" s="10"/>
      <c r="F64" s="34"/>
      <c r="G64" s="34"/>
    </row>
    <row r="65" spans="1:7" ht="15" customHeight="1">
      <c r="A65" s="925"/>
      <c r="B65" s="924">
        <v>18</v>
      </c>
      <c r="C65" s="891" t="s">
        <v>1000</v>
      </c>
      <c r="D65" s="10"/>
      <c r="E65" s="10"/>
      <c r="F65" s="34"/>
      <c r="G65" s="34"/>
    </row>
    <row r="66" spans="1:7" ht="15" customHeight="1">
      <c r="A66" s="925"/>
      <c r="B66" s="924">
        <v>12</v>
      </c>
      <c r="C66" s="891" t="s">
        <v>1011</v>
      </c>
      <c r="D66" s="10"/>
      <c r="E66" s="10"/>
      <c r="F66" s="34"/>
      <c r="G66" s="34"/>
    </row>
    <row r="67" spans="1:7" ht="15" customHeight="1">
      <c r="A67" s="925"/>
      <c r="B67" s="924">
        <v>12</v>
      </c>
      <c r="C67" s="891" t="s">
        <v>1001</v>
      </c>
      <c r="D67" s="10"/>
      <c r="E67" s="10"/>
      <c r="F67" s="34"/>
      <c r="G67" s="34"/>
    </row>
    <row r="68" spans="1:7" ht="15" customHeight="1">
      <c r="A68" s="925"/>
      <c r="B68" s="924">
        <v>6</v>
      </c>
      <c r="C68" s="891" t="s">
        <v>1002</v>
      </c>
      <c r="D68" s="10"/>
      <c r="E68" s="10"/>
      <c r="F68" s="34"/>
      <c r="G68" s="34"/>
    </row>
    <row r="69" spans="1:7" ht="15" customHeight="1">
      <c r="A69" s="925"/>
      <c r="B69" s="924">
        <v>6</v>
      </c>
      <c r="C69" s="891" t="s">
        <v>1003</v>
      </c>
      <c r="D69" s="10"/>
      <c r="E69" s="10"/>
      <c r="F69" s="34"/>
      <c r="G69" s="34"/>
    </row>
    <row r="70" spans="1:7" ht="15" customHeight="1">
      <c r="A70" s="925"/>
      <c r="B70" s="924">
        <v>6</v>
      </c>
      <c r="C70" s="891" t="s">
        <v>1005</v>
      </c>
      <c r="D70" s="10"/>
      <c r="E70" s="10"/>
      <c r="F70" s="34"/>
      <c r="G70" s="34"/>
    </row>
    <row r="71" spans="1:7" ht="15" customHeight="1">
      <c r="A71" s="925"/>
      <c r="B71" s="899">
        <v>0</v>
      </c>
      <c r="C71" s="891" t="s">
        <v>1004</v>
      </c>
      <c r="D71" s="10"/>
      <c r="E71" s="10"/>
      <c r="F71" s="34"/>
      <c r="G71" s="34"/>
    </row>
    <row r="72" spans="1:7" ht="15" customHeight="1">
      <c r="A72" s="927"/>
      <c r="B72" s="928"/>
      <c r="C72" s="929"/>
      <c r="D72" s="930"/>
      <c r="E72" s="930"/>
      <c r="F72" s="241"/>
      <c r="G72" s="241">
        <f>SUM(G61:G71)</f>
        <v>0</v>
      </c>
    </row>
    <row r="73" spans="1:7" ht="16.350000000000001" customHeight="1">
      <c r="A73" s="931" t="s">
        <v>543</v>
      </c>
      <c r="B73" s="899">
        <v>6</v>
      </c>
      <c r="C73" s="891" t="s">
        <v>996</v>
      </c>
      <c r="D73" s="10"/>
      <c r="E73" s="10"/>
      <c r="F73" s="34"/>
      <c r="G73" s="34"/>
    </row>
    <row r="74" spans="1:7" ht="15" customHeight="1">
      <c r="A74" s="932"/>
      <c r="B74" s="899">
        <v>6</v>
      </c>
      <c r="C74" s="891" t="s">
        <v>997</v>
      </c>
      <c r="D74" s="10"/>
      <c r="E74" s="10"/>
      <c r="F74" s="34"/>
      <c r="G74" s="34"/>
    </row>
    <row r="75" spans="1:7" ht="16.350000000000001" customHeight="1">
      <c r="A75" s="932"/>
      <c r="B75" s="899">
        <v>6</v>
      </c>
      <c r="C75" s="891" t="s">
        <v>998</v>
      </c>
      <c r="D75" s="10"/>
      <c r="E75" s="10"/>
      <c r="F75" s="34"/>
      <c r="G75" s="34"/>
    </row>
    <row r="76" spans="1:7" ht="15" customHeight="1">
      <c r="A76" s="932"/>
      <c r="B76" s="899">
        <v>6</v>
      </c>
      <c r="C76" s="891" t="s">
        <v>999</v>
      </c>
      <c r="D76" s="10"/>
      <c r="E76" s="10"/>
      <c r="F76" s="34"/>
      <c r="G76" s="34"/>
    </row>
    <row r="77" spans="1:7" ht="15" customHeight="1">
      <c r="A77" s="932"/>
      <c r="B77" s="899">
        <v>5</v>
      </c>
      <c r="C77" s="891" t="s">
        <v>1000</v>
      </c>
      <c r="D77" s="10"/>
      <c r="E77" s="10"/>
      <c r="F77" s="34"/>
      <c r="G77" s="34"/>
    </row>
    <row r="78" spans="1:7" ht="15" customHeight="1">
      <c r="A78" s="932"/>
      <c r="B78" s="899">
        <v>1</v>
      </c>
      <c r="C78" s="891" t="s">
        <v>1011</v>
      </c>
      <c r="D78" s="10"/>
      <c r="E78" s="10"/>
      <c r="F78" s="34"/>
      <c r="G78" s="34"/>
    </row>
    <row r="79" spans="1:7" ht="15" customHeight="1">
      <c r="A79" s="932"/>
      <c r="B79" s="899">
        <v>5</v>
      </c>
      <c r="C79" s="891" t="s">
        <v>1001</v>
      </c>
      <c r="D79" s="10"/>
      <c r="E79" s="10"/>
      <c r="F79" s="34"/>
      <c r="G79" s="34"/>
    </row>
    <row r="80" spans="1:7" ht="15" customHeight="1">
      <c r="A80" s="932"/>
      <c r="B80" s="899">
        <v>4</v>
      </c>
      <c r="C80" s="891" t="s">
        <v>1002</v>
      </c>
      <c r="D80" s="10"/>
      <c r="E80" s="10"/>
      <c r="F80" s="34"/>
      <c r="G80" s="34"/>
    </row>
    <row r="81" spans="1:7" ht="15" customHeight="1">
      <c r="A81" s="932"/>
      <c r="B81" s="899">
        <v>2</v>
      </c>
      <c r="C81" s="891" t="s">
        <v>1003</v>
      </c>
      <c r="D81" s="10"/>
      <c r="E81" s="10"/>
      <c r="F81" s="34"/>
      <c r="G81" s="34"/>
    </row>
    <row r="82" spans="1:7" ht="15" customHeight="1">
      <c r="A82" s="932"/>
      <c r="B82" s="899">
        <v>2</v>
      </c>
      <c r="C82" s="891" t="s">
        <v>1005</v>
      </c>
      <c r="D82" s="10"/>
      <c r="E82" s="10"/>
      <c r="F82" s="34"/>
      <c r="G82" s="34"/>
    </row>
    <row r="83" spans="1:7" ht="15" customHeight="1">
      <c r="A83" s="932"/>
      <c r="B83" s="899">
        <v>0</v>
      </c>
      <c r="C83" s="891" t="s">
        <v>1004</v>
      </c>
      <c r="D83" s="10"/>
      <c r="E83" s="10"/>
      <c r="F83" s="34"/>
      <c r="G83" s="34"/>
    </row>
    <row r="84" spans="1:7" ht="15" customHeight="1">
      <c r="A84" s="933"/>
      <c r="B84" s="934"/>
      <c r="C84" s="935"/>
      <c r="D84" s="936"/>
      <c r="E84" s="936"/>
      <c r="F84" s="240"/>
      <c r="G84" s="240">
        <f>SUM(G73:G83)</f>
        <v>0</v>
      </c>
    </row>
    <row r="85" spans="1:7" ht="16.350000000000001" customHeight="1">
      <c r="A85" s="937" t="s">
        <v>1012</v>
      </c>
      <c r="B85" s="899">
        <v>25</v>
      </c>
      <c r="C85" s="891" t="s">
        <v>996</v>
      </c>
      <c r="D85" s="10"/>
      <c r="E85" s="10"/>
      <c r="F85" s="34"/>
      <c r="G85" s="34"/>
    </row>
    <row r="86" spans="1:7" ht="15" customHeight="1">
      <c r="A86" s="938"/>
      <c r="B86" s="899">
        <v>25</v>
      </c>
      <c r="C86" s="891" t="s">
        <v>997</v>
      </c>
      <c r="D86" s="10"/>
      <c r="E86" s="10"/>
      <c r="F86" s="34"/>
      <c r="G86" s="34"/>
    </row>
    <row r="87" spans="1:7" ht="16.350000000000001" customHeight="1">
      <c r="A87" s="938"/>
      <c r="B87" s="899">
        <v>25</v>
      </c>
      <c r="C87" s="891" t="s">
        <v>998</v>
      </c>
      <c r="D87" s="10"/>
      <c r="E87" s="10"/>
      <c r="F87" s="34"/>
      <c r="G87" s="34"/>
    </row>
    <row r="88" spans="1:7" ht="15" customHeight="1">
      <c r="A88" s="938"/>
      <c r="B88" s="899">
        <v>25</v>
      </c>
      <c r="C88" s="891" t="s">
        <v>999</v>
      </c>
      <c r="D88" s="10"/>
      <c r="E88" s="10"/>
      <c r="F88" s="34"/>
      <c r="G88" s="34"/>
    </row>
    <row r="89" spans="1:7" ht="15" customHeight="1">
      <c r="A89" s="938"/>
      <c r="B89" s="899">
        <v>35</v>
      </c>
      <c r="C89" s="891" t="s">
        <v>1000</v>
      </c>
      <c r="D89" s="10"/>
      <c r="E89" s="10"/>
      <c r="F89" s="34"/>
      <c r="G89" s="34"/>
    </row>
    <row r="90" spans="1:7" ht="15" customHeight="1">
      <c r="A90" s="938"/>
      <c r="B90" s="899">
        <v>22</v>
      </c>
      <c r="C90" s="891" t="s">
        <v>1011</v>
      </c>
      <c r="D90" s="10"/>
      <c r="E90" s="10"/>
      <c r="F90" s="34"/>
      <c r="G90" s="34"/>
    </row>
    <row r="91" spans="1:7" ht="15" customHeight="1">
      <c r="A91" s="938"/>
      <c r="B91" s="899">
        <v>27</v>
      </c>
      <c r="C91" s="891" t="s">
        <v>1001</v>
      </c>
      <c r="D91" s="10"/>
      <c r="E91" s="10"/>
      <c r="F91" s="34"/>
      <c r="G91" s="34"/>
    </row>
    <row r="92" spans="1:7" ht="15" customHeight="1">
      <c r="A92" s="938"/>
      <c r="B92" s="899">
        <v>6</v>
      </c>
      <c r="C92" s="891" t="s">
        <v>1009</v>
      </c>
      <c r="D92" s="10"/>
      <c r="E92" s="10"/>
      <c r="F92" s="34"/>
      <c r="G92" s="34"/>
    </row>
    <row r="93" spans="1:7" ht="15" customHeight="1">
      <c r="A93" s="938"/>
      <c r="B93" s="899">
        <v>14</v>
      </c>
      <c r="C93" s="891" t="s">
        <v>1002</v>
      </c>
      <c r="D93" s="10"/>
      <c r="E93" s="10"/>
      <c r="F93" s="34"/>
      <c r="G93" s="34"/>
    </row>
    <row r="94" spans="1:7" ht="15" customHeight="1">
      <c r="A94" s="938"/>
      <c r="B94" s="899">
        <v>6</v>
      </c>
      <c r="C94" s="891" t="s">
        <v>1003</v>
      </c>
      <c r="D94" s="10"/>
      <c r="E94" s="10"/>
      <c r="F94" s="34"/>
      <c r="G94" s="34"/>
    </row>
    <row r="95" spans="1:7" ht="15" customHeight="1">
      <c r="A95" s="938"/>
      <c r="B95" s="899">
        <v>13</v>
      </c>
      <c r="C95" s="891" t="s">
        <v>1005</v>
      </c>
      <c r="D95" s="10"/>
      <c r="E95" s="10"/>
      <c r="F95" s="34"/>
      <c r="G95" s="34"/>
    </row>
    <row r="96" spans="1:7" ht="15" customHeight="1">
      <c r="A96" s="938"/>
      <c r="B96" s="899">
        <v>1</v>
      </c>
      <c r="C96" s="891" t="s">
        <v>1004</v>
      </c>
      <c r="D96" s="10"/>
      <c r="E96" s="10"/>
      <c r="F96" s="34"/>
      <c r="G96" s="34"/>
    </row>
    <row r="97" spans="1:7" ht="15" customHeight="1">
      <c r="A97" s="939"/>
      <c r="B97" s="940"/>
      <c r="C97" s="941"/>
      <c r="D97" s="942"/>
      <c r="E97" s="942"/>
      <c r="F97" s="239"/>
      <c r="G97" s="239">
        <f>SUM(G85:G96)</f>
        <v>0</v>
      </c>
    </row>
    <row r="98" spans="1:7" ht="16.350000000000001" customHeight="1">
      <c r="A98" s="943" t="s">
        <v>951</v>
      </c>
      <c r="B98" s="899">
        <v>31</v>
      </c>
      <c r="C98" s="891" t="s">
        <v>996</v>
      </c>
      <c r="D98" s="10"/>
      <c r="E98" s="10"/>
      <c r="F98" s="34"/>
      <c r="G98" s="34"/>
    </row>
    <row r="99" spans="1:7" ht="15" customHeight="1">
      <c r="A99" s="944"/>
      <c r="B99" s="899">
        <v>31</v>
      </c>
      <c r="C99" s="891" t="s">
        <v>997</v>
      </c>
      <c r="D99" s="10"/>
      <c r="E99" s="10"/>
      <c r="F99" s="34"/>
      <c r="G99" s="34"/>
    </row>
    <row r="100" spans="1:7" ht="16.350000000000001" customHeight="1">
      <c r="A100" s="944"/>
      <c r="B100" s="899">
        <v>28</v>
      </c>
      <c r="C100" s="891" t="s">
        <v>998</v>
      </c>
      <c r="D100" s="10"/>
      <c r="E100" s="10"/>
      <c r="F100" s="34"/>
      <c r="G100" s="34"/>
    </row>
    <row r="101" spans="1:7" ht="15" customHeight="1">
      <c r="A101" s="944"/>
      <c r="B101" s="899">
        <v>31</v>
      </c>
      <c r="C101" s="891" t="s">
        <v>999</v>
      </c>
      <c r="D101" s="10"/>
      <c r="E101" s="10"/>
      <c r="F101" s="34"/>
      <c r="G101" s="34"/>
    </row>
    <row r="102" spans="1:7" ht="15" customHeight="1">
      <c r="A102" s="944"/>
      <c r="B102" s="899">
        <v>32</v>
      </c>
      <c r="C102" s="891" t="s">
        <v>1000</v>
      </c>
      <c r="D102" s="10"/>
      <c r="E102" s="10"/>
      <c r="F102" s="34"/>
      <c r="G102" s="34"/>
    </row>
    <row r="103" spans="1:7" ht="15" customHeight="1">
      <c r="A103" s="944"/>
      <c r="B103" s="899">
        <v>0</v>
      </c>
      <c r="C103" s="891" t="s">
        <v>1011</v>
      </c>
      <c r="D103" s="10"/>
      <c r="E103" s="10"/>
      <c r="F103" s="34"/>
      <c r="G103" s="34"/>
    </row>
    <row r="104" spans="1:7" ht="15" customHeight="1">
      <c r="A104" s="944"/>
      <c r="B104" s="899">
        <v>33</v>
      </c>
      <c r="C104" s="891" t="s">
        <v>1001</v>
      </c>
      <c r="D104" s="10"/>
      <c r="E104" s="10"/>
      <c r="F104" s="34"/>
      <c r="G104" s="34"/>
    </row>
    <row r="105" spans="1:7" ht="15" customHeight="1">
      <c r="A105" s="944"/>
      <c r="B105" s="899">
        <v>9</v>
      </c>
      <c r="C105" s="891" t="s">
        <v>1009</v>
      </c>
      <c r="D105" s="10"/>
      <c r="E105" s="10"/>
      <c r="F105" s="34"/>
      <c r="G105" s="34"/>
    </row>
    <row r="106" spans="1:7" ht="15" customHeight="1">
      <c r="A106" s="944"/>
      <c r="B106" s="899">
        <v>18</v>
      </c>
      <c r="C106" s="891" t="s">
        <v>1002</v>
      </c>
      <c r="D106" s="10"/>
      <c r="E106" s="10"/>
      <c r="F106" s="34"/>
      <c r="G106" s="34"/>
    </row>
    <row r="107" spans="1:7" ht="15" customHeight="1">
      <c r="A107" s="944"/>
      <c r="B107" s="899">
        <v>2</v>
      </c>
      <c r="C107" s="891" t="s">
        <v>1003</v>
      </c>
      <c r="D107" s="10"/>
      <c r="E107" s="10"/>
      <c r="F107" s="34"/>
      <c r="G107" s="34"/>
    </row>
    <row r="108" spans="1:7" ht="15" customHeight="1">
      <c r="A108" s="944"/>
      <c r="B108" s="899">
        <v>31</v>
      </c>
      <c r="C108" s="891" t="s">
        <v>1005</v>
      </c>
      <c r="D108" s="10"/>
      <c r="E108" s="10"/>
      <c r="F108" s="34"/>
      <c r="G108" s="34"/>
    </row>
    <row r="109" spans="1:7" ht="15" customHeight="1">
      <c r="A109" s="944"/>
      <c r="B109" s="899">
        <v>2</v>
      </c>
      <c r="C109" s="891" t="s">
        <v>1004</v>
      </c>
      <c r="D109" s="10"/>
      <c r="E109" s="10"/>
      <c r="F109" s="34"/>
      <c r="G109" s="34"/>
    </row>
    <row r="110" spans="1:7" ht="15" customHeight="1">
      <c r="A110" s="944"/>
      <c r="B110" s="945"/>
      <c r="C110" s="946"/>
      <c r="D110" s="947"/>
      <c r="E110" s="947"/>
      <c r="F110" s="208"/>
      <c r="G110" s="208">
        <f>SUM(G98:G109)</f>
        <v>0</v>
      </c>
    </row>
    <row r="111" spans="1:7" ht="16.350000000000001" customHeight="1">
      <c r="A111" s="948" t="s">
        <v>973</v>
      </c>
      <c r="B111" s="899">
        <v>57</v>
      </c>
      <c r="C111" s="891" t="s">
        <v>996</v>
      </c>
      <c r="D111" s="10"/>
      <c r="E111" s="10"/>
      <c r="F111" s="34"/>
      <c r="G111" s="34"/>
    </row>
    <row r="112" spans="1:7" ht="15" customHeight="1">
      <c r="A112" s="949"/>
      <c r="B112" s="899">
        <v>57</v>
      </c>
      <c r="C112" s="891" t="s">
        <v>997</v>
      </c>
      <c r="D112" s="10"/>
      <c r="E112" s="10"/>
      <c r="F112" s="34"/>
      <c r="G112" s="34"/>
    </row>
    <row r="113" spans="1:7" ht="16.350000000000001" customHeight="1">
      <c r="A113" s="949"/>
      <c r="B113" s="899">
        <v>57</v>
      </c>
      <c r="C113" s="891" t="s">
        <v>998</v>
      </c>
      <c r="D113" s="10"/>
      <c r="E113" s="10"/>
      <c r="F113" s="34"/>
      <c r="G113" s="34"/>
    </row>
    <row r="114" spans="1:7" ht="15" customHeight="1">
      <c r="A114" s="949"/>
      <c r="B114" s="899">
        <v>57</v>
      </c>
      <c r="C114" s="891" t="s">
        <v>999</v>
      </c>
      <c r="D114" s="10"/>
      <c r="E114" s="10"/>
      <c r="F114" s="34"/>
      <c r="G114" s="34"/>
    </row>
    <row r="115" spans="1:7" ht="15" customHeight="1">
      <c r="A115" s="949"/>
      <c r="B115" s="899">
        <v>22</v>
      </c>
      <c r="C115" s="891" t="s">
        <v>1000</v>
      </c>
      <c r="D115" s="10"/>
      <c r="E115" s="10"/>
      <c r="F115" s="34"/>
      <c r="G115" s="34"/>
    </row>
    <row r="116" spans="1:7" ht="15" customHeight="1">
      <c r="A116" s="949"/>
      <c r="B116" s="899">
        <v>30</v>
      </c>
      <c r="C116" s="891" t="s">
        <v>1011</v>
      </c>
      <c r="D116" s="10"/>
      <c r="E116" s="10"/>
      <c r="F116" s="34"/>
      <c r="G116" s="34"/>
    </row>
    <row r="117" spans="1:7" ht="15" customHeight="1">
      <c r="A117" s="949"/>
      <c r="B117" s="899">
        <v>18</v>
      </c>
      <c r="C117" s="891" t="s">
        <v>1001</v>
      </c>
      <c r="D117" s="10"/>
      <c r="E117" s="10"/>
      <c r="F117" s="34"/>
      <c r="G117" s="34"/>
    </row>
    <row r="118" spans="1:7" ht="15" customHeight="1">
      <c r="A118" s="949"/>
      <c r="B118" s="899">
        <v>29</v>
      </c>
      <c r="C118" s="891" t="s">
        <v>1013</v>
      </c>
      <c r="D118" s="10"/>
      <c r="E118" s="10"/>
      <c r="F118" s="34"/>
      <c r="G118" s="34"/>
    </row>
    <row r="119" spans="1:7" ht="15" customHeight="1">
      <c r="A119" s="949"/>
      <c r="B119" s="899">
        <v>2</v>
      </c>
      <c r="C119" s="891" t="s">
        <v>1003</v>
      </c>
      <c r="D119" s="10"/>
      <c r="E119" s="10"/>
      <c r="F119" s="34"/>
      <c r="G119" s="34"/>
    </row>
    <row r="120" spans="1:7" ht="15" customHeight="1">
      <c r="A120" s="949"/>
      <c r="B120" s="899">
        <v>22</v>
      </c>
      <c r="C120" s="891" t="s">
        <v>1005</v>
      </c>
      <c r="D120" s="10"/>
      <c r="E120" s="10"/>
      <c r="F120" s="34"/>
      <c r="G120" s="34"/>
    </row>
    <row r="121" spans="1:7" ht="15" customHeight="1">
      <c r="A121" s="949"/>
      <c r="B121" s="899">
        <v>2</v>
      </c>
      <c r="C121" s="891" t="s">
        <v>1004</v>
      </c>
      <c r="D121" s="10"/>
      <c r="E121" s="10"/>
      <c r="F121" s="34"/>
      <c r="G121" s="34"/>
    </row>
    <row r="122" spans="1:7" ht="15" customHeight="1">
      <c r="A122" s="950"/>
      <c r="B122" s="940"/>
      <c r="C122" s="941"/>
      <c r="D122" s="942"/>
      <c r="E122" s="942"/>
      <c r="F122" s="239"/>
      <c r="G122" s="239">
        <f>SUM(G111:G121)</f>
        <v>0</v>
      </c>
    </row>
    <row r="123" spans="1:7" ht="16.350000000000001" customHeight="1">
      <c r="A123" s="951" t="s">
        <v>974</v>
      </c>
      <c r="B123" s="952">
        <v>6</v>
      </c>
      <c r="C123" s="891" t="s">
        <v>996</v>
      </c>
      <c r="D123" s="10"/>
      <c r="E123" s="10"/>
      <c r="F123" s="34"/>
      <c r="G123" s="34"/>
    </row>
    <row r="124" spans="1:7" ht="15" customHeight="1">
      <c r="A124" s="953"/>
      <c r="B124" s="952">
        <v>6</v>
      </c>
      <c r="C124" s="891" t="s">
        <v>997</v>
      </c>
      <c r="D124" s="10"/>
      <c r="E124" s="10"/>
      <c r="F124" s="34"/>
      <c r="G124" s="34"/>
    </row>
    <row r="125" spans="1:7" ht="16.350000000000001" customHeight="1">
      <c r="A125" s="953"/>
      <c r="B125" s="954">
        <v>6</v>
      </c>
      <c r="C125" s="891" t="s">
        <v>998</v>
      </c>
      <c r="D125" s="10"/>
      <c r="E125" s="10"/>
      <c r="F125" s="34"/>
      <c r="G125" s="34"/>
    </row>
    <row r="126" spans="1:7" ht="15" customHeight="1">
      <c r="A126" s="953"/>
      <c r="B126" s="952">
        <v>6</v>
      </c>
      <c r="C126" s="891" t="s">
        <v>999</v>
      </c>
      <c r="D126" s="10"/>
      <c r="E126" s="10"/>
      <c r="F126" s="34"/>
      <c r="G126" s="34"/>
    </row>
    <row r="127" spans="1:7" ht="15" customHeight="1">
      <c r="A127" s="953"/>
      <c r="B127" s="952">
        <v>5</v>
      </c>
      <c r="C127" s="891" t="s">
        <v>1000</v>
      </c>
      <c r="D127" s="10"/>
      <c r="E127" s="10"/>
      <c r="F127" s="34"/>
      <c r="G127" s="34"/>
    </row>
    <row r="128" spans="1:7" ht="15" customHeight="1">
      <c r="A128" s="953"/>
      <c r="B128" s="952">
        <v>3</v>
      </c>
      <c r="C128" s="891" t="s">
        <v>1011</v>
      </c>
      <c r="D128" s="10"/>
      <c r="E128" s="10"/>
      <c r="F128" s="34"/>
      <c r="G128" s="34"/>
    </row>
    <row r="129" spans="1:7" ht="15" customHeight="1">
      <c r="A129" s="953"/>
      <c r="B129" s="952">
        <v>6</v>
      </c>
      <c r="C129" s="891" t="s">
        <v>1001</v>
      </c>
      <c r="D129" s="10"/>
      <c r="E129" s="10"/>
      <c r="F129" s="34"/>
      <c r="G129" s="34"/>
    </row>
    <row r="130" spans="1:7" ht="15" customHeight="1">
      <c r="A130" s="953"/>
      <c r="B130" s="952">
        <v>4</v>
      </c>
      <c r="C130" s="891" t="s">
        <v>1013</v>
      </c>
      <c r="D130" s="10"/>
      <c r="E130" s="10"/>
      <c r="F130" s="34"/>
      <c r="G130" s="34"/>
    </row>
    <row r="131" spans="1:7" ht="15" customHeight="1">
      <c r="A131" s="953"/>
      <c r="B131" s="952">
        <v>1</v>
      </c>
      <c r="C131" s="891" t="s">
        <v>1003</v>
      </c>
      <c r="D131" s="10"/>
      <c r="E131" s="10"/>
      <c r="F131" s="34"/>
      <c r="G131" s="34"/>
    </row>
    <row r="132" spans="1:7" ht="15" customHeight="1">
      <c r="A132" s="953"/>
      <c r="B132" s="952">
        <v>5</v>
      </c>
      <c r="C132" s="891" t="s">
        <v>1005</v>
      </c>
      <c r="D132" s="10"/>
      <c r="E132" s="10"/>
      <c r="F132" s="34"/>
      <c r="G132" s="34"/>
    </row>
    <row r="133" spans="1:7" ht="15" customHeight="1">
      <c r="A133" s="953"/>
      <c r="B133" s="952">
        <v>0</v>
      </c>
      <c r="C133" s="891" t="s">
        <v>1004</v>
      </c>
      <c r="D133" s="10"/>
      <c r="E133" s="10"/>
      <c r="F133" s="34"/>
      <c r="G133" s="34"/>
    </row>
    <row r="134" spans="1:7" ht="15" customHeight="1">
      <c r="A134" s="955"/>
      <c r="B134" s="956"/>
      <c r="C134" s="957"/>
      <c r="D134" s="958"/>
      <c r="E134" s="958"/>
      <c r="F134" s="238"/>
      <c r="G134" s="238">
        <f>SUM(G123:G133)</f>
        <v>0</v>
      </c>
    </row>
    <row r="135" spans="1:7" ht="16.350000000000001" customHeight="1">
      <c r="A135" s="959" t="s">
        <v>975</v>
      </c>
      <c r="B135" s="899">
        <v>2</v>
      </c>
      <c r="C135" s="891" t="s">
        <v>996</v>
      </c>
      <c r="D135" s="10"/>
      <c r="E135" s="10"/>
      <c r="F135" s="34"/>
      <c r="G135" s="34"/>
    </row>
    <row r="136" spans="1:7" ht="15" customHeight="1">
      <c r="A136" s="960"/>
      <c r="B136" s="899">
        <v>2</v>
      </c>
      <c r="C136" s="891" t="s">
        <v>997</v>
      </c>
      <c r="D136" s="10"/>
      <c r="E136" s="10"/>
      <c r="F136" s="34"/>
      <c r="G136" s="34"/>
    </row>
    <row r="137" spans="1:7" ht="16.350000000000001" customHeight="1">
      <c r="A137" s="960"/>
      <c r="B137" s="899">
        <v>2</v>
      </c>
      <c r="C137" s="891" t="s">
        <v>998</v>
      </c>
      <c r="D137" s="10"/>
      <c r="E137" s="10"/>
      <c r="F137" s="34"/>
      <c r="G137" s="34"/>
    </row>
    <row r="138" spans="1:7" ht="15" customHeight="1">
      <c r="A138" s="960"/>
      <c r="B138" s="899">
        <v>2</v>
      </c>
      <c r="C138" s="891" t="s">
        <v>999</v>
      </c>
      <c r="D138" s="10"/>
      <c r="E138" s="10"/>
      <c r="F138" s="34"/>
      <c r="G138" s="34"/>
    </row>
    <row r="139" spans="1:7" ht="15" customHeight="1">
      <c r="A139" s="960"/>
      <c r="B139" s="899">
        <v>2</v>
      </c>
      <c r="C139" s="891" t="s">
        <v>1000</v>
      </c>
      <c r="D139" s="10"/>
      <c r="E139" s="10"/>
      <c r="F139" s="34"/>
      <c r="G139" s="34"/>
    </row>
    <row r="140" spans="1:7" ht="15" customHeight="1">
      <c r="A140" s="960"/>
      <c r="B140" s="899">
        <v>2</v>
      </c>
      <c r="C140" s="891" t="s">
        <v>1011</v>
      </c>
      <c r="D140" s="10"/>
      <c r="E140" s="10"/>
      <c r="F140" s="34"/>
      <c r="G140" s="34"/>
    </row>
    <row r="141" spans="1:7" ht="15" customHeight="1">
      <c r="A141" s="960"/>
      <c r="B141" s="899">
        <v>3</v>
      </c>
      <c r="C141" s="891" t="s">
        <v>1001</v>
      </c>
      <c r="D141" s="10"/>
      <c r="E141" s="10"/>
      <c r="F141" s="34"/>
      <c r="G141" s="34"/>
    </row>
    <row r="142" spans="1:7" ht="15" customHeight="1">
      <c r="A142" s="960"/>
      <c r="B142" s="899">
        <v>1</v>
      </c>
      <c r="C142" s="891" t="s">
        <v>1013</v>
      </c>
      <c r="D142" s="10"/>
      <c r="E142" s="10"/>
      <c r="F142" s="34"/>
      <c r="G142" s="34"/>
    </row>
    <row r="143" spans="1:7" ht="15" customHeight="1">
      <c r="A143" s="960"/>
      <c r="B143" s="899">
        <v>1</v>
      </c>
      <c r="C143" s="891" t="s">
        <v>1003</v>
      </c>
      <c r="D143" s="10"/>
      <c r="E143" s="10"/>
      <c r="F143" s="34"/>
      <c r="G143" s="34"/>
    </row>
    <row r="144" spans="1:7" ht="15" customHeight="1">
      <c r="A144" s="960"/>
      <c r="B144" s="899">
        <v>2</v>
      </c>
      <c r="C144" s="891" t="s">
        <v>1005</v>
      </c>
      <c r="D144" s="10"/>
      <c r="E144" s="10"/>
      <c r="F144" s="34"/>
      <c r="G144" s="34"/>
    </row>
    <row r="145" spans="1:7" ht="15" customHeight="1">
      <c r="A145" s="960"/>
      <c r="B145" s="899">
        <v>0</v>
      </c>
      <c r="C145" s="891" t="s">
        <v>1004</v>
      </c>
      <c r="D145" s="10"/>
      <c r="E145" s="10"/>
      <c r="F145" s="34"/>
      <c r="G145" s="34"/>
    </row>
    <row r="146" spans="1:7" ht="15" customHeight="1">
      <c r="A146" s="961"/>
      <c r="B146" s="962"/>
      <c r="C146" s="963"/>
      <c r="D146" s="964"/>
      <c r="E146" s="964"/>
      <c r="F146" s="237"/>
      <c r="G146" s="237">
        <f>SUM(G135:G145)</f>
        <v>0</v>
      </c>
    </row>
    <row r="147" spans="1:7" ht="40.35" customHeight="1">
      <c r="B147" s="965"/>
      <c r="C147" s="966"/>
      <c r="D147" s="966"/>
      <c r="E147" s="966"/>
      <c r="F147" s="887" t="s">
        <v>826</v>
      </c>
      <c r="G147" s="967">
        <f>G146+G134+G122+G110+G84+G72+G60+G48+G36+G25+G15+G97</f>
        <v>0</v>
      </c>
    </row>
  </sheetData>
  <sheetProtection algorithmName="SHA-512" hashValue="Ba+ZR+VnycwMK30ZjoxP46RYgDwN7y6bnrV/oS5u/1Zllp2dpPq3YJYgt67mjpz1Zh2enVRQfQ/vVXVs3Lq4yw==" saltValue="pwOgo5bdSDnvVWerjAL5lA==" spinCount="100000" sheet="1" selectLockedCells="1" sort="0" autoFilter="0"/>
  <mergeCells count="14">
    <mergeCell ref="A98:A110"/>
    <mergeCell ref="A111:A122"/>
    <mergeCell ref="A123:A134"/>
    <mergeCell ref="A135:A146"/>
    <mergeCell ref="A37:A48"/>
    <mergeCell ref="A49:A60"/>
    <mergeCell ref="A61:A72"/>
    <mergeCell ref="A73:A84"/>
    <mergeCell ref="A85:A97"/>
    <mergeCell ref="F3:G3"/>
    <mergeCell ref="A3:E3"/>
    <mergeCell ref="A6:A15"/>
    <mergeCell ref="A16:A25"/>
    <mergeCell ref="A26:A36"/>
  </mergeCells>
  <conditionalFormatting sqref="D6:G6 D43:G43 D14:G14 D24:G24 D35:G35 D47:G47 D59:G59 D71:G71 D83:G83 D96:G96 D109:G109 D121:G121 D133:G133 D145:G145">
    <cfRule type="notContainsBlanks" dxfId="89" priority="99">
      <formula>LEN(TRIM(D6))&gt;0</formula>
    </cfRule>
  </conditionalFormatting>
  <conditionalFormatting sqref="D12:G12">
    <cfRule type="notContainsBlanks" dxfId="88" priority="88">
      <formula>LEN(TRIM(D12))&gt;0</formula>
    </cfRule>
  </conditionalFormatting>
  <conditionalFormatting sqref="D7:G8">
    <cfRule type="notContainsBlanks" dxfId="87" priority="90">
      <formula>LEN(TRIM(D7))&gt;0</formula>
    </cfRule>
  </conditionalFormatting>
  <conditionalFormatting sqref="D13:G13">
    <cfRule type="notContainsBlanks" dxfId="86" priority="89">
      <formula>LEN(TRIM(D13))&gt;0</formula>
    </cfRule>
  </conditionalFormatting>
  <conditionalFormatting sqref="D9:G11">
    <cfRule type="notContainsBlanks" dxfId="85" priority="86">
      <formula>LEN(TRIM(D9))&gt;0</formula>
    </cfRule>
  </conditionalFormatting>
  <conditionalFormatting sqref="D16:G16">
    <cfRule type="notContainsBlanks" dxfId="84" priority="84">
      <formula>LEN(TRIM(D16))&gt;0</formula>
    </cfRule>
  </conditionalFormatting>
  <conditionalFormatting sqref="D23:G23 D17:G18">
    <cfRule type="notContainsBlanks" dxfId="83" priority="83">
      <formula>LEN(TRIM(D17))&gt;0</formula>
    </cfRule>
  </conditionalFormatting>
  <conditionalFormatting sqref="D22:G22">
    <cfRule type="notContainsBlanks" dxfId="82" priority="81">
      <formula>LEN(TRIM(D22))&gt;0</formula>
    </cfRule>
  </conditionalFormatting>
  <conditionalFormatting sqref="D19:G21">
    <cfRule type="notContainsBlanks" dxfId="81" priority="79">
      <formula>LEN(TRIM(D19))&gt;0</formula>
    </cfRule>
  </conditionalFormatting>
  <conditionalFormatting sqref="D26:G26">
    <cfRule type="notContainsBlanks" dxfId="80" priority="77">
      <formula>LEN(TRIM(D26))&gt;0</formula>
    </cfRule>
  </conditionalFormatting>
  <conditionalFormatting sqref="D34:G34 D30:G32">
    <cfRule type="notContainsBlanks" dxfId="79" priority="74">
      <formula>LEN(TRIM(D30))&gt;0</formula>
    </cfRule>
  </conditionalFormatting>
  <conditionalFormatting sqref="D27:G28">
    <cfRule type="notContainsBlanks" dxfId="78" priority="76">
      <formula>LEN(TRIM(D27))&gt;0</formula>
    </cfRule>
  </conditionalFormatting>
  <conditionalFormatting sqref="D33:G33">
    <cfRule type="notContainsBlanks" dxfId="77" priority="73">
      <formula>LEN(TRIM(D33))&gt;0</formula>
    </cfRule>
  </conditionalFormatting>
  <conditionalFormatting sqref="D29:G29">
    <cfRule type="notContainsBlanks" dxfId="76" priority="72">
      <formula>LEN(TRIM(D29))&gt;0</formula>
    </cfRule>
  </conditionalFormatting>
  <conditionalFormatting sqref="D37:G37">
    <cfRule type="notContainsBlanks" dxfId="75" priority="70">
      <formula>LEN(TRIM(D37))&gt;0</formula>
    </cfRule>
  </conditionalFormatting>
  <conditionalFormatting sqref="D46:G46 D38:G39">
    <cfRule type="notContainsBlanks" dxfId="74" priority="69">
      <formula>LEN(TRIM(D38))&gt;0</formula>
    </cfRule>
  </conditionalFormatting>
  <conditionalFormatting sqref="D45:G45">
    <cfRule type="notContainsBlanks" dxfId="73" priority="68">
      <formula>LEN(TRIM(D45))&gt;0</formula>
    </cfRule>
  </conditionalFormatting>
  <conditionalFormatting sqref="D44:G44">
    <cfRule type="notContainsBlanks" dxfId="72" priority="67">
      <formula>LEN(TRIM(D44))&gt;0</formula>
    </cfRule>
  </conditionalFormatting>
  <conditionalFormatting sqref="D40:G42">
    <cfRule type="notContainsBlanks" dxfId="71" priority="65">
      <formula>LEN(TRIM(D40))&gt;0</formula>
    </cfRule>
  </conditionalFormatting>
  <conditionalFormatting sqref="D49:G49">
    <cfRule type="notContainsBlanks" dxfId="70" priority="63">
      <formula>LEN(TRIM(D49))&gt;0</formula>
    </cfRule>
  </conditionalFormatting>
  <conditionalFormatting sqref="D56:G56">
    <cfRule type="notContainsBlanks" dxfId="69" priority="60">
      <formula>LEN(TRIM(D56))&gt;0</formula>
    </cfRule>
  </conditionalFormatting>
  <conditionalFormatting sqref="D58:G58 D50:G51">
    <cfRule type="notContainsBlanks" dxfId="68" priority="62">
      <formula>LEN(TRIM(D50))&gt;0</formula>
    </cfRule>
  </conditionalFormatting>
  <conditionalFormatting sqref="D57:G57">
    <cfRule type="notContainsBlanks" dxfId="67" priority="61">
      <formula>LEN(TRIM(D57))&gt;0</formula>
    </cfRule>
  </conditionalFormatting>
  <conditionalFormatting sqref="D55:G55 D52:G53">
    <cfRule type="notContainsBlanks" dxfId="66" priority="58">
      <formula>LEN(TRIM(D52))&gt;0</formula>
    </cfRule>
  </conditionalFormatting>
  <conditionalFormatting sqref="D54:G54">
    <cfRule type="notContainsBlanks" dxfId="65" priority="57">
      <formula>LEN(TRIM(D54))&gt;0</formula>
    </cfRule>
  </conditionalFormatting>
  <conditionalFormatting sqref="D61:G61">
    <cfRule type="notContainsBlanks" dxfId="64" priority="56">
      <formula>LEN(TRIM(D61))&gt;0</formula>
    </cfRule>
  </conditionalFormatting>
  <conditionalFormatting sqref="D70:G70 D62:G63">
    <cfRule type="notContainsBlanks" dxfId="63" priority="55">
      <formula>LEN(TRIM(D62))&gt;0</formula>
    </cfRule>
  </conditionalFormatting>
  <conditionalFormatting sqref="D69:G69">
    <cfRule type="notContainsBlanks" dxfId="62" priority="54">
      <formula>LEN(TRIM(D69))&gt;0</formula>
    </cfRule>
  </conditionalFormatting>
  <conditionalFormatting sqref="D68:G68">
    <cfRule type="notContainsBlanks" dxfId="61" priority="53">
      <formula>LEN(TRIM(D68))&gt;0</formula>
    </cfRule>
  </conditionalFormatting>
  <conditionalFormatting sqref="D67:G67 D64:G65">
    <cfRule type="notContainsBlanks" dxfId="60" priority="51">
      <formula>LEN(TRIM(D64))&gt;0</formula>
    </cfRule>
  </conditionalFormatting>
  <conditionalFormatting sqref="D66:G66">
    <cfRule type="notContainsBlanks" dxfId="59" priority="50">
      <formula>LEN(TRIM(D66))&gt;0</formula>
    </cfRule>
  </conditionalFormatting>
  <conditionalFormatting sqref="D73:G73">
    <cfRule type="notContainsBlanks" dxfId="58" priority="49">
      <formula>LEN(TRIM(D73))&gt;0</formula>
    </cfRule>
  </conditionalFormatting>
  <conditionalFormatting sqref="D80:G80">
    <cfRule type="notContainsBlanks" dxfId="57" priority="46">
      <formula>LEN(TRIM(D80))&gt;0</formula>
    </cfRule>
  </conditionalFormatting>
  <conditionalFormatting sqref="D82:G82 D74:G75">
    <cfRule type="notContainsBlanks" dxfId="56" priority="48">
      <formula>LEN(TRIM(D74))&gt;0</formula>
    </cfRule>
  </conditionalFormatting>
  <conditionalFormatting sqref="D81:G81">
    <cfRule type="notContainsBlanks" dxfId="55" priority="47">
      <formula>LEN(TRIM(D81))&gt;0</formula>
    </cfRule>
  </conditionalFormatting>
  <conditionalFormatting sqref="D79:G79 D76:G77">
    <cfRule type="notContainsBlanks" dxfId="54" priority="44">
      <formula>LEN(TRIM(D76))&gt;0</formula>
    </cfRule>
  </conditionalFormatting>
  <conditionalFormatting sqref="D78:G78">
    <cfRule type="notContainsBlanks" dxfId="53" priority="43">
      <formula>LEN(TRIM(D78))&gt;0</formula>
    </cfRule>
  </conditionalFormatting>
  <conditionalFormatting sqref="D98:G98">
    <cfRule type="notContainsBlanks" dxfId="52" priority="42">
      <formula>LEN(TRIM(D98))&gt;0</formula>
    </cfRule>
  </conditionalFormatting>
  <conditionalFormatting sqref="D108:G108 D99:G100">
    <cfRule type="notContainsBlanks" dxfId="51" priority="41">
      <formula>LEN(TRIM(D99))&gt;0</formula>
    </cfRule>
  </conditionalFormatting>
  <conditionalFormatting sqref="D107:G107">
    <cfRule type="notContainsBlanks" dxfId="50" priority="40">
      <formula>LEN(TRIM(D107))&gt;0</formula>
    </cfRule>
  </conditionalFormatting>
  <conditionalFormatting sqref="D106:G106">
    <cfRule type="notContainsBlanks" dxfId="49" priority="39">
      <formula>LEN(TRIM(D106))&gt;0</formula>
    </cfRule>
  </conditionalFormatting>
  <conditionalFormatting sqref="D105:G105">
    <cfRule type="notContainsBlanks" dxfId="48" priority="38">
      <formula>LEN(TRIM(D105))&gt;0</formula>
    </cfRule>
  </conditionalFormatting>
  <conditionalFormatting sqref="D104:G104 D101:G102">
    <cfRule type="notContainsBlanks" dxfId="47" priority="37">
      <formula>LEN(TRIM(D101))&gt;0</formula>
    </cfRule>
  </conditionalFormatting>
  <conditionalFormatting sqref="D103:G103">
    <cfRule type="notContainsBlanks" dxfId="46" priority="36">
      <formula>LEN(TRIM(D103))&gt;0</formula>
    </cfRule>
  </conditionalFormatting>
  <conditionalFormatting sqref="D111:G111">
    <cfRule type="notContainsBlanks" dxfId="45" priority="35">
      <formula>LEN(TRIM(D111))&gt;0</formula>
    </cfRule>
  </conditionalFormatting>
  <conditionalFormatting sqref="D120:G120 D112:G113 D118:G118">
    <cfRule type="notContainsBlanks" dxfId="44" priority="34">
      <formula>LEN(TRIM(D112))&gt;0</formula>
    </cfRule>
  </conditionalFormatting>
  <conditionalFormatting sqref="D119:G119">
    <cfRule type="notContainsBlanks" dxfId="43" priority="33">
      <formula>LEN(TRIM(D119))&gt;0</formula>
    </cfRule>
  </conditionalFormatting>
  <conditionalFormatting sqref="D117:G117 D114:G115">
    <cfRule type="notContainsBlanks" dxfId="42" priority="30">
      <formula>LEN(TRIM(D114))&gt;0</formula>
    </cfRule>
  </conditionalFormatting>
  <conditionalFormatting sqref="D116:G116">
    <cfRule type="notContainsBlanks" dxfId="41" priority="29">
      <formula>LEN(TRIM(D116))&gt;0</formula>
    </cfRule>
  </conditionalFormatting>
  <conditionalFormatting sqref="D123:G123">
    <cfRule type="notContainsBlanks" dxfId="40" priority="28">
      <formula>LEN(TRIM(D123))&gt;0</formula>
    </cfRule>
  </conditionalFormatting>
  <conditionalFormatting sqref="D132:G132 D124:G125 D130:G130">
    <cfRule type="notContainsBlanks" dxfId="39" priority="27">
      <formula>LEN(TRIM(D124))&gt;0</formula>
    </cfRule>
  </conditionalFormatting>
  <conditionalFormatting sqref="D131:G131">
    <cfRule type="notContainsBlanks" dxfId="38" priority="26">
      <formula>LEN(TRIM(D131))&gt;0</formula>
    </cfRule>
  </conditionalFormatting>
  <conditionalFormatting sqref="D129:G129 D126:G127">
    <cfRule type="notContainsBlanks" dxfId="37" priority="23">
      <formula>LEN(TRIM(D126))&gt;0</formula>
    </cfRule>
  </conditionalFormatting>
  <conditionalFormatting sqref="D128:G128">
    <cfRule type="notContainsBlanks" dxfId="36" priority="22">
      <formula>LEN(TRIM(D128))&gt;0</formula>
    </cfRule>
  </conditionalFormatting>
  <conditionalFormatting sqref="D135:G135">
    <cfRule type="notContainsBlanks" dxfId="35" priority="21">
      <formula>LEN(TRIM(D135))&gt;0</formula>
    </cfRule>
  </conditionalFormatting>
  <conditionalFormatting sqref="D144:G144 D136:G137 D142:G142">
    <cfRule type="notContainsBlanks" dxfId="34" priority="20">
      <formula>LEN(TRIM(D136))&gt;0</formula>
    </cfRule>
  </conditionalFormatting>
  <conditionalFormatting sqref="D143:G143">
    <cfRule type="notContainsBlanks" dxfId="33" priority="19">
      <formula>LEN(TRIM(D143))&gt;0</formula>
    </cfRule>
  </conditionalFormatting>
  <conditionalFormatting sqref="D141:G141 D138:G139">
    <cfRule type="notContainsBlanks" dxfId="32" priority="16">
      <formula>LEN(TRIM(D138))&gt;0</formula>
    </cfRule>
  </conditionalFormatting>
  <conditionalFormatting sqref="D140:G140">
    <cfRule type="notContainsBlanks" dxfId="31" priority="15">
      <formula>LEN(TRIM(D140))&gt;0</formula>
    </cfRule>
  </conditionalFormatting>
  <conditionalFormatting sqref="D85:G85">
    <cfRule type="notContainsBlanks" dxfId="30" priority="7">
      <formula>LEN(TRIM(D85))&gt;0</formula>
    </cfRule>
  </conditionalFormatting>
  <conditionalFormatting sqref="D93:G93">
    <cfRule type="notContainsBlanks" dxfId="29" priority="4">
      <formula>LEN(TRIM(D93))&gt;0</formula>
    </cfRule>
  </conditionalFormatting>
  <conditionalFormatting sqref="D95:G95 D86:G87">
    <cfRule type="notContainsBlanks" dxfId="28" priority="6">
      <formula>LEN(TRIM(D86))&gt;0</formula>
    </cfRule>
  </conditionalFormatting>
  <conditionalFormatting sqref="D94:G94">
    <cfRule type="notContainsBlanks" dxfId="27" priority="5">
      <formula>LEN(TRIM(D94))&gt;0</formula>
    </cfRule>
  </conditionalFormatting>
  <conditionalFormatting sqref="D92:G92">
    <cfRule type="notContainsBlanks" dxfId="26" priority="3">
      <formula>LEN(TRIM(D92))&gt;0</formula>
    </cfRule>
  </conditionalFormatting>
  <conditionalFormatting sqref="D91:G91 D88:G89">
    <cfRule type="notContainsBlanks" dxfId="25" priority="2">
      <formula>LEN(TRIM(D88))&gt;0</formula>
    </cfRule>
  </conditionalFormatting>
  <conditionalFormatting sqref="D90:G90">
    <cfRule type="notContainsBlanks" dxfId="24" priority="1">
      <formula>LEN(TRIM(D90))&gt;0</formula>
    </cfRule>
  </conditionalFormatting>
  <pageMargins left="0.7" right="0.7" top="0.75" bottom="0.75" header="0.3" footer="0.3"/>
  <pageSetup paperSize="9" scale="31" orientation="portrait" horizontalDpi="4294967293" r:id="rId1"/>
  <rowBreaks count="1" manualBreakCount="1">
    <brk id="72"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4"/>
  <dimension ref="A1:F115"/>
  <sheetViews>
    <sheetView showGridLines="0" view="pageBreakPreview" zoomScale="82" zoomScaleNormal="100" workbookViewId="0">
      <selection activeCell="B106" activeCellId="11" sqref="B5:C12 B14:C21 B23:C30 B32:C40 B42:C49 B51:C58 B60:C67 B69:C76 B78:C86 B88:C95 B97:C104 B106:C113"/>
    </sheetView>
  </sheetViews>
  <sheetFormatPr baseColWidth="10" defaultColWidth="11.5546875" defaultRowHeight="14.4"/>
  <cols>
    <col min="1" max="1" width="28.109375" style="968" customWidth="1"/>
    <col min="2" max="2" width="44.44140625" style="882" customWidth="1"/>
    <col min="3" max="3" width="32.33203125" style="882" customWidth="1"/>
    <col min="4" max="16384" width="11.5546875" style="882"/>
  </cols>
  <sheetData>
    <row r="1" spans="1:6" ht="26.1" customHeight="1"/>
    <row r="2" spans="1:6" ht="26.1" customHeight="1">
      <c r="A2" s="969" t="s">
        <v>1014</v>
      </c>
      <c r="B2" s="970"/>
      <c r="C2" s="971" t="str">
        <f>Instructions!C2</f>
        <v>xxxxxxx</v>
      </c>
    </row>
    <row r="3" spans="1:6" ht="26.1" customHeight="1" thickBot="1">
      <c r="A3" s="882"/>
    </row>
    <row r="4" spans="1:6" ht="21">
      <c r="A4" s="972" t="s">
        <v>957</v>
      </c>
      <c r="B4" s="973" t="s">
        <v>1015</v>
      </c>
      <c r="C4" s="973" t="s">
        <v>1016</v>
      </c>
      <c r="D4" s="974"/>
      <c r="E4" s="974"/>
      <c r="F4" s="974"/>
    </row>
    <row r="5" spans="1:6">
      <c r="A5" s="975" t="s">
        <v>820</v>
      </c>
      <c r="B5" s="10" t="s">
        <v>1017</v>
      </c>
      <c r="C5" s="34"/>
    </row>
    <row r="6" spans="1:6">
      <c r="A6" s="976"/>
      <c r="B6" s="10" t="s">
        <v>1018</v>
      </c>
      <c r="C6" s="34"/>
    </row>
    <row r="7" spans="1:6" ht="15" customHeight="1">
      <c r="A7" s="976"/>
      <c r="B7" s="10"/>
      <c r="C7" s="34"/>
    </row>
    <row r="8" spans="1:6" ht="15" customHeight="1">
      <c r="A8" s="976"/>
      <c r="B8" s="10"/>
      <c r="C8" s="34"/>
    </row>
    <row r="9" spans="1:6" ht="15" customHeight="1">
      <c r="A9" s="976"/>
      <c r="B9" s="10"/>
      <c r="C9" s="34"/>
    </row>
    <row r="10" spans="1:6" ht="15" customHeight="1">
      <c r="A10" s="976"/>
      <c r="B10" s="10"/>
      <c r="C10" s="34"/>
    </row>
    <row r="11" spans="1:6" ht="15" customHeight="1">
      <c r="A11" s="976"/>
      <c r="B11" s="10"/>
      <c r="C11" s="34"/>
    </row>
    <row r="12" spans="1:6" ht="15.9" customHeight="1">
      <c r="A12" s="976"/>
      <c r="B12" s="10"/>
      <c r="C12" s="34"/>
    </row>
    <row r="13" spans="1:6" ht="15" customHeight="1">
      <c r="A13" s="976"/>
      <c r="B13" s="977"/>
      <c r="C13" s="978">
        <f>SUM(C5:C12)</f>
        <v>0</v>
      </c>
    </row>
    <row r="14" spans="1:6">
      <c r="A14" s="979" t="s">
        <v>821</v>
      </c>
      <c r="B14" s="10" t="s">
        <v>1017</v>
      </c>
      <c r="C14" s="34"/>
    </row>
    <row r="15" spans="1:6">
      <c r="A15" s="980"/>
      <c r="B15" s="10" t="s">
        <v>1018</v>
      </c>
      <c r="C15" s="34"/>
    </row>
    <row r="16" spans="1:6" ht="15" customHeight="1">
      <c r="A16" s="980"/>
      <c r="B16" s="10"/>
      <c r="C16" s="34"/>
    </row>
    <row r="17" spans="1:3" ht="15" customHeight="1">
      <c r="A17" s="980"/>
      <c r="B17" s="10"/>
      <c r="C17" s="34"/>
    </row>
    <row r="18" spans="1:3" ht="15" customHeight="1">
      <c r="A18" s="980"/>
      <c r="B18" s="10"/>
      <c r="C18" s="34"/>
    </row>
    <row r="19" spans="1:3" ht="15" customHeight="1">
      <c r="A19" s="980"/>
      <c r="B19" s="10"/>
      <c r="C19" s="34"/>
    </row>
    <row r="20" spans="1:3" ht="15" customHeight="1">
      <c r="A20" s="980"/>
      <c r="B20" s="10"/>
      <c r="C20" s="34"/>
    </row>
    <row r="21" spans="1:3" ht="15.9" customHeight="1">
      <c r="A21" s="980"/>
      <c r="B21" s="10"/>
      <c r="C21" s="34"/>
    </row>
    <row r="22" spans="1:3" ht="15" customHeight="1">
      <c r="A22" s="980"/>
      <c r="B22" s="981"/>
      <c r="C22" s="982">
        <f>SUM(C14:C21)</f>
        <v>0</v>
      </c>
    </row>
    <row r="23" spans="1:3">
      <c r="A23" s="983" t="s">
        <v>822</v>
      </c>
      <c r="B23" s="10" t="s">
        <v>1017</v>
      </c>
      <c r="C23" s="34"/>
    </row>
    <row r="24" spans="1:3">
      <c r="A24" s="984"/>
      <c r="B24" s="10" t="s">
        <v>1018</v>
      </c>
      <c r="C24" s="34"/>
    </row>
    <row r="25" spans="1:3" ht="15" customHeight="1">
      <c r="A25" s="984"/>
      <c r="B25" s="10"/>
      <c r="C25" s="34"/>
    </row>
    <row r="26" spans="1:3" ht="15" customHeight="1">
      <c r="A26" s="984"/>
      <c r="B26" s="10"/>
      <c r="C26" s="34"/>
    </row>
    <row r="27" spans="1:3" ht="15" customHeight="1">
      <c r="A27" s="984"/>
      <c r="B27" s="10"/>
      <c r="C27" s="34"/>
    </row>
    <row r="28" spans="1:3" ht="15" customHeight="1">
      <c r="A28" s="984"/>
      <c r="B28" s="10"/>
      <c r="C28" s="34"/>
    </row>
    <row r="29" spans="1:3" ht="15" customHeight="1">
      <c r="A29" s="984"/>
      <c r="B29" s="10"/>
      <c r="C29" s="34"/>
    </row>
    <row r="30" spans="1:3" ht="15.9" customHeight="1">
      <c r="A30" s="984"/>
      <c r="B30" s="10"/>
      <c r="C30" s="34"/>
    </row>
    <row r="31" spans="1:3" ht="15" customHeight="1">
      <c r="A31" s="984"/>
      <c r="B31" s="985"/>
      <c r="C31" s="986">
        <f>SUM(C23:C30)</f>
        <v>0</v>
      </c>
    </row>
    <row r="32" spans="1:3" ht="15" customHeight="1">
      <c r="A32" s="987" t="s">
        <v>823</v>
      </c>
      <c r="B32" s="10" t="s">
        <v>1017</v>
      </c>
      <c r="C32" s="34"/>
    </row>
    <row r="33" spans="1:3" ht="15" customHeight="1">
      <c r="A33" s="988"/>
      <c r="B33" s="10" t="s">
        <v>1018</v>
      </c>
      <c r="C33" s="34"/>
    </row>
    <row r="34" spans="1:3" ht="15" customHeight="1">
      <c r="A34" s="988"/>
      <c r="B34" s="10"/>
      <c r="C34" s="34"/>
    </row>
    <row r="35" spans="1:3" ht="15.9" customHeight="1">
      <c r="A35" s="988"/>
      <c r="B35" s="10"/>
      <c r="C35" s="34"/>
    </row>
    <row r="36" spans="1:3" ht="15" customHeight="1">
      <c r="A36" s="988"/>
      <c r="B36" s="10"/>
      <c r="C36" s="34"/>
    </row>
    <row r="37" spans="1:3" ht="15" customHeight="1">
      <c r="A37" s="988"/>
      <c r="B37" s="10"/>
      <c r="C37" s="34"/>
    </row>
    <row r="38" spans="1:3" ht="15" customHeight="1">
      <c r="A38" s="988"/>
      <c r="B38" s="10"/>
      <c r="C38" s="34"/>
    </row>
    <row r="39" spans="1:3" ht="15" customHeight="1">
      <c r="A39" s="988"/>
      <c r="B39" s="10"/>
      <c r="C39" s="34"/>
    </row>
    <row r="40" spans="1:3" ht="15.9" customHeight="1">
      <c r="A40" s="988"/>
      <c r="B40" s="10"/>
      <c r="C40" s="34"/>
    </row>
    <row r="41" spans="1:3">
      <c r="A41" s="988"/>
      <c r="B41" s="989"/>
      <c r="C41" s="990">
        <f>SUM(C32:C40)</f>
        <v>0</v>
      </c>
    </row>
    <row r="42" spans="1:3">
      <c r="A42" s="991" t="s">
        <v>862</v>
      </c>
      <c r="B42" s="10" t="s">
        <v>1017</v>
      </c>
      <c r="C42" s="34"/>
    </row>
    <row r="43" spans="1:3">
      <c r="A43" s="992"/>
      <c r="B43" s="10" t="s">
        <v>1018</v>
      </c>
      <c r="C43" s="34"/>
    </row>
    <row r="44" spans="1:3" ht="15" customHeight="1">
      <c r="A44" s="992"/>
      <c r="B44" s="10"/>
      <c r="C44" s="34"/>
    </row>
    <row r="45" spans="1:3" ht="15" customHeight="1">
      <c r="A45" s="992"/>
      <c r="B45" s="10"/>
      <c r="C45" s="34"/>
    </row>
    <row r="46" spans="1:3" ht="15" customHeight="1">
      <c r="A46" s="992"/>
      <c r="B46" s="10"/>
      <c r="C46" s="34"/>
    </row>
    <row r="47" spans="1:3" ht="15" customHeight="1">
      <c r="A47" s="992"/>
      <c r="B47" s="10"/>
      <c r="C47" s="34"/>
    </row>
    <row r="48" spans="1:3" ht="15" customHeight="1">
      <c r="A48" s="992"/>
      <c r="B48" s="10"/>
      <c r="C48" s="34"/>
    </row>
    <row r="49" spans="1:3" ht="15.9" customHeight="1">
      <c r="A49" s="992"/>
      <c r="B49" s="10"/>
      <c r="C49" s="34"/>
    </row>
    <row r="50" spans="1:3" ht="15" customHeight="1">
      <c r="A50" s="992"/>
      <c r="B50" s="993"/>
      <c r="C50" s="994">
        <f>SUM(C42:C49)</f>
        <v>0</v>
      </c>
    </row>
    <row r="51" spans="1:3">
      <c r="A51" s="995" t="s">
        <v>866</v>
      </c>
      <c r="B51" s="10" t="s">
        <v>1017</v>
      </c>
      <c r="C51" s="34"/>
    </row>
    <row r="52" spans="1:3">
      <c r="A52" s="996"/>
      <c r="B52" s="10" t="s">
        <v>1018</v>
      </c>
      <c r="C52" s="34"/>
    </row>
    <row r="53" spans="1:3" ht="15" customHeight="1">
      <c r="A53" s="996"/>
      <c r="B53" s="10"/>
      <c r="C53" s="34"/>
    </row>
    <row r="54" spans="1:3" ht="15" customHeight="1">
      <c r="A54" s="996"/>
      <c r="B54" s="10"/>
      <c r="C54" s="34"/>
    </row>
    <row r="55" spans="1:3" ht="15" customHeight="1">
      <c r="A55" s="996"/>
      <c r="B55" s="10"/>
      <c r="C55" s="34"/>
    </row>
    <row r="56" spans="1:3" ht="15" customHeight="1">
      <c r="A56" s="996"/>
      <c r="B56" s="10"/>
      <c r="C56" s="34"/>
    </row>
    <row r="57" spans="1:3" ht="15" customHeight="1">
      <c r="A57" s="996"/>
      <c r="B57" s="10"/>
      <c r="C57" s="34"/>
    </row>
    <row r="58" spans="1:3" ht="15.9" customHeight="1">
      <c r="A58" s="996"/>
      <c r="B58" s="10"/>
      <c r="C58" s="34"/>
    </row>
    <row r="59" spans="1:3" ht="15" customHeight="1">
      <c r="A59" s="996"/>
      <c r="B59" s="997"/>
      <c r="C59" s="998">
        <f>SUM(C51:C58)</f>
        <v>0</v>
      </c>
    </row>
    <row r="60" spans="1:3">
      <c r="A60" s="999" t="s">
        <v>1019</v>
      </c>
      <c r="B60" s="10" t="s">
        <v>1017</v>
      </c>
      <c r="C60" s="34"/>
    </row>
    <row r="61" spans="1:3">
      <c r="A61" s="1000"/>
      <c r="B61" s="10" t="s">
        <v>1018</v>
      </c>
      <c r="C61" s="34"/>
    </row>
    <row r="62" spans="1:3" ht="15" customHeight="1">
      <c r="A62" s="1000"/>
      <c r="B62" s="10"/>
      <c r="C62" s="34"/>
    </row>
    <row r="63" spans="1:3" ht="15" customHeight="1">
      <c r="A63" s="1000"/>
      <c r="B63" s="10"/>
      <c r="C63" s="34"/>
    </row>
    <row r="64" spans="1:3" ht="15" customHeight="1">
      <c r="A64" s="1000"/>
      <c r="B64" s="10"/>
      <c r="C64" s="34"/>
    </row>
    <row r="65" spans="1:3" ht="15" customHeight="1">
      <c r="A65" s="1000"/>
      <c r="B65" s="10"/>
      <c r="C65" s="34"/>
    </row>
    <row r="66" spans="1:3" ht="15" customHeight="1">
      <c r="A66" s="1000"/>
      <c r="B66" s="10"/>
      <c r="C66" s="34"/>
    </row>
    <row r="67" spans="1:3" ht="15.9" customHeight="1">
      <c r="A67" s="1000"/>
      <c r="B67" s="10"/>
      <c r="C67" s="34"/>
    </row>
    <row r="68" spans="1:3" ht="15" customHeight="1">
      <c r="A68" s="1000"/>
      <c r="B68" s="1001"/>
      <c r="C68" s="1002">
        <f>SUM(C60:C67)</f>
        <v>0</v>
      </c>
    </row>
    <row r="69" spans="1:3">
      <c r="A69" s="1003" t="s">
        <v>1012</v>
      </c>
      <c r="B69" s="10" t="s">
        <v>1017</v>
      </c>
      <c r="C69" s="34"/>
    </row>
    <row r="70" spans="1:3">
      <c r="A70" s="1004"/>
      <c r="B70" s="10" t="s">
        <v>1018</v>
      </c>
      <c r="C70" s="34"/>
    </row>
    <row r="71" spans="1:3" ht="15" customHeight="1">
      <c r="A71" s="1004"/>
      <c r="B71" s="10"/>
      <c r="C71" s="34"/>
    </row>
    <row r="72" spans="1:3" ht="15" customHeight="1">
      <c r="A72" s="1004"/>
      <c r="B72" s="10"/>
      <c r="C72" s="34"/>
    </row>
    <row r="73" spans="1:3" ht="15" customHeight="1">
      <c r="A73" s="1004"/>
      <c r="B73" s="10"/>
      <c r="C73" s="34"/>
    </row>
    <row r="74" spans="1:3" ht="15" customHeight="1">
      <c r="A74" s="1004"/>
      <c r="B74" s="10"/>
      <c r="C74" s="34"/>
    </row>
    <row r="75" spans="1:3" ht="15" customHeight="1">
      <c r="A75" s="1004"/>
      <c r="B75" s="10"/>
      <c r="C75" s="34"/>
    </row>
    <row r="76" spans="1:3" ht="15.9" customHeight="1">
      <c r="A76" s="1004"/>
      <c r="B76" s="10"/>
      <c r="C76" s="34"/>
    </row>
    <row r="77" spans="1:3" ht="15" customHeight="1">
      <c r="A77" s="1004"/>
      <c r="B77" s="1005"/>
      <c r="C77" s="1006">
        <f>SUM(C69:C76)</f>
        <v>0</v>
      </c>
    </row>
    <row r="78" spans="1:3" ht="15" customHeight="1">
      <c r="A78" s="1007" t="s">
        <v>951</v>
      </c>
      <c r="B78" s="10" t="s">
        <v>1017</v>
      </c>
      <c r="C78" s="34"/>
    </row>
    <row r="79" spans="1:3" ht="15" customHeight="1">
      <c r="A79" s="1008"/>
      <c r="B79" s="10" t="s">
        <v>1018</v>
      </c>
      <c r="C79" s="34"/>
    </row>
    <row r="80" spans="1:3" ht="15" customHeight="1">
      <c r="A80" s="1008"/>
      <c r="B80" s="10"/>
      <c r="C80" s="34"/>
    </row>
    <row r="81" spans="1:3" ht="15.9" customHeight="1">
      <c r="A81" s="1008"/>
      <c r="B81" s="10"/>
      <c r="C81" s="34"/>
    </row>
    <row r="82" spans="1:3" ht="15" customHeight="1">
      <c r="A82" s="1008"/>
      <c r="B82" s="10"/>
      <c r="C82" s="34"/>
    </row>
    <row r="83" spans="1:3" ht="15" customHeight="1">
      <c r="A83" s="1008"/>
      <c r="B83" s="10"/>
      <c r="C83" s="34"/>
    </row>
    <row r="84" spans="1:3" ht="15" customHeight="1">
      <c r="A84" s="1008"/>
      <c r="B84" s="10"/>
      <c r="C84" s="34"/>
    </row>
    <row r="85" spans="1:3" ht="15" customHeight="1">
      <c r="A85" s="1008"/>
      <c r="B85" s="10"/>
      <c r="C85" s="34"/>
    </row>
    <row r="86" spans="1:3" ht="15.9" customHeight="1">
      <c r="A86" s="1008"/>
      <c r="B86" s="10"/>
      <c r="C86" s="34"/>
    </row>
    <row r="87" spans="1:3">
      <c r="A87" s="1008"/>
      <c r="B87" s="1009"/>
      <c r="C87" s="1010">
        <f>SUM(C78:C86)</f>
        <v>0</v>
      </c>
    </row>
    <row r="88" spans="1:3">
      <c r="A88" s="1003" t="s">
        <v>1020</v>
      </c>
      <c r="B88" s="10" t="s">
        <v>1017</v>
      </c>
      <c r="C88" s="34"/>
    </row>
    <row r="89" spans="1:3">
      <c r="A89" s="1004"/>
      <c r="B89" s="10" t="s">
        <v>1018</v>
      </c>
      <c r="C89" s="34"/>
    </row>
    <row r="90" spans="1:3" ht="15" customHeight="1">
      <c r="A90" s="1004"/>
      <c r="B90" s="10"/>
      <c r="C90" s="34"/>
    </row>
    <row r="91" spans="1:3" ht="15" customHeight="1">
      <c r="A91" s="1004"/>
      <c r="B91" s="10"/>
      <c r="C91" s="34"/>
    </row>
    <row r="92" spans="1:3" ht="15" customHeight="1">
      <c r="A92" s="1004"/>
      <c r="B92" s="10"/>
      <c r="C92" s="34"/>
    </row>
    <row r="93" spans="1:3" ht="15" customHeight="1">
      <c r="A93" s="1004"/>
      <c r="B93" s="10"/>
      <c r="C93" s="34"/>
    </row>
    <row r="94" spans="1:3" ht="15" customHeight="1">
      <c r="A94" s="1004"/>
      <c r="B94" s="10"/>
      <c r="C94" s="34"/>
    </row>
    <row r="95" spans="1:3" ht="15.9" customHeight="1">
      <c r="A95" s="1004"/>
      <c r="B95" s="10"/>
      <c r="C95" s="34"/>
    </row>
    <row r="96" spans="1:3" ht="15" customHeight="1">
      <c r="A96" s="1004"/>
      <c r="B96" s="1005"/>
      <c r="C96" s="1006">
        <f>SUM(C88:C95)</f>
        <v>0</v>
      </c>
    </row>
    <row r="97" spans="1:3">
      <c r="A97" s="1011" t="s">
        <v>952</v>
      </c>
      <c r="B97" s="10" t="s">
        <v>1017</v>
      </c>
      <c r="C97" s="34"/>
    </row>
    <row r="98" spans="1:3">
      <c r="A98" s="1012"/>
      <c r="B98" s="10" t="s">
        <v>1018</v>
      </c>
      <c r="C98" s="34"/>
    </row>
    <row r="99" spans="1:3" ht="15" customHeight="1">
      <c r="A99" s="1012"/>
      <c r="B99" s="10"/>
      <c r="C99" s="34"/>
    </row>
    <row r="100" spans="1:3" ht="15" customHeight="1">
      <c r="A100" s="1012"/>
      <c r="B100" s="10"/>
      <c r="C100" s="34"/>
    </row>
    <row r="101" spans="1:3" ht="15" customHeight="1">
      <c r="A101" s="1012"/>
      <c r="B101" s="10"/>
      <c r="C101" s="34"/>
    </row>
    <row r="102" spans="1:3" ht="15" customHeight="1">
      <c r="A102" s="1012"/>
      <c r="B102" s="10"/>
      <c r="C102" s="34"/>
    </row>
    <row r="103" spans="1:3" ht="15" customHeight="1">
      <c r="A103" s="1012"/>
      <c r="B103" s="10"/>
      <c r="C103" s="34"/>
    </row>
    <row r="104" spans="1:3" ht="15.9" customHeight="1">
      <c r="A104" s="1012"/>
      <c r="B104" s="10"/>
      <c r="C104" s="34"/>
    </row>
    <row r="105" spans="1:3" ht="15" customHeight="1">
      <c r="A105" s="1012"/>
      <c r="B105" s="1013"/>
      <c r="C105" s="1014">
        <f>SUM(C97:C104)</f>
        <v>0</v>
      </c>
    </row>
    <row r="106" spans="1:3">
      <c r="A106" s="1015" t="s">
        <v>1021</v>
      </c>
      <c r="B106" s="10" t="s">
        <v>1017</v>
      </c>
      <c r="C106" s="34"/>
    </row>
    <row r="107" spans="1:3">
      <c r="A107" s="1016"/>
      <c r="B107" s="10" t="s">
        <v>1018</v>
      </c>
      <c r="C107" s="34"/>
    </row>
    <row r="108" spans="1:3" ht="15" customHeight="1">
      <c r="A108" s="1016"/>
      <c r="B108" s="10"/>
      <c r="C108" s="34"/>
    </row>
    <row r="109" spans="1:3" ht="15" customHeight="1">
      <c r="A109" s="1016"/>
      <c r="B109" s="10"/>
      <c r="C109" s="34"/>
    </row>
    <row r="110" spans="1:3" ht="15" customHeight="1">
      <c r="A110" s="1016"/>
      <c r="B110" s="10"/>
      <c r="C110" s="34"/>
    </row>
    <row r="111" spans="1:3" ht="15" customHeight="1">
      <c r="A111" s="1016"/>
      <c r="B111" s="10"/>
      <c r="C111" s="34"/>
    </row>
    <row r="112" spans="1:3" ht="15" customHeight="1">
      <c r="A112" s="1016"/>
      <c r="B112" s="10"/>
      <c r="C112" s="34"/>
    </row>
    <row r="113" spans="1:3" ht="15.9" customHeight="1">
      <c r="A113" s="1016"/>
      <c r="B113" s="10"/>
      <c r="C113" s="34"/>
    </row>
    <row r="114" spans="1:3" ht="15" customHeight="1" thickBot="1">
      <c r="A114" s="1016"/>
      <c r="B114" s="1017"/>
      <c r="C114" s="1018">
        <f>SUM(C106:C113)</f>
        <v>0</v>
      </c>
    </row>
    <row r="115" spans="1:3" ht="18">
      <c r="B115" s="973" t="s">
        <v>826</v>
      </c>
      <c r="C115" s="1019">
        <f>C114+C105+C96+C87+C77+C68+C59+C50+C41+C31+C22+C13</f>
        <v>0</v>
      </c>
    </row>
  </sheetData>
  <sheetProtection algorithmName="SHA-512" hashValue="rJGPgMQFLfg10QOJr+bMpLLnVzEYh++S3t3DMQ3JUEOoR9ScfuczE7/3O8m0Wom7K5al5VrNYFhtmId1zB7lrA==" saltValue="MvoJdRwwyVwCP5IlNdy6yg==" spinCount="100000" sheet="1" insertRows="0" selectLockedCells="1"/>
  <mergeCells count="13">
    <mergeCell ref="A97:A105"/>
    <mergeCell ref="A106:A114"/>
    <mergeCell ref="A69:A77"/>
    <mergeCell ref="A42:A50"/>
    <mergeCell ref="A51:A59"/>
    <mergeCell ref="A60:A68"/>
    <mergeCell ref="A78:A87"/>
    <mergeCell ref="A88:A96"/>
    <mergeCell ref="A5:A13"/>
    <mergeCell ref="A32:A41"/>
    <mergeCell ref="A2:B2"/>
    <mergeCell ref="A14:A22"/>
    <mergeCell ref="A23:A31"/>
  </mergeCells>
  <conditionalFormatting sqref="B5 B6:C12">
    <cfRule type="notContainsBlanks" dxfId="23" priority="26">
      <formula>LEN(TRIM(B5))&gt;0</formula>
    </cfRule>
  </conditionalFormatting>
  <conditionalFormatting sqref="C5">
    <cfRule type="notContainsBlanks" dxfId="22" priority="25">
      <formula>LEN(TRIM(C5))&gt;0</formula>
    </cfRule>
  </conditionalFormatting>
  <conditionalFormatting sqref="C32:C40">
    <cfRule type="notContainsBlanks" dxfId="21" priority="24">
      <formula>LEN(TRIM(C32))&gt;0</formula>
    </cfRule>
  </conditionalFormatting>
  <conditionalFormatting sqref="B32:B40">
    <cfRule type="notContainsBlanks" dxfId="20" priority="23">
      <formula>LEN(TRIM(B32))&gt;0</formula>
    </cfRule>
  </conditionalFormatting>
  <conditionalFormatting sqref="B14 B15:C21">
    <cfRule type="notContainsBlanks" dxfId="19" priority="22">
      <formula>LEN(TRIM(B14))&gt;0</formula>
    </cfRule>
  </conditionalFormatting>
  <conditionalFormatting sqref="C14">
    <cfRule type="notContainsBlanks" dxfId="18" priority="21">
      <formula>LEN(TRIM(C14))&gt;0</formula>
    </cfRule>
  </conditionalFormatting>
  <conditionalFormatting sqref="B23 B24:C30">
    <cfRule type="notContainsBlanks" dxfId="17" priority="20">
      <formula>LEN(TRIM(B23))&gt;0</formula>
    </cfRule>
  </conditionalFormatting>
  <conditionalFormatting sqref="C23">
    <cfRule type="notContainsBlanks" dxfId="16" priority="19">
      <formula>LEN(TRIM(C23))&gt;0</formula>
    </cfRule>
  </conditionalFormatting>
  <conditionalFormatting sqref="B42 B43:C49">
    <cfRule type="notContainsBlanks" dxfId="15" priority="18">
      <formula>LEN(TRIM(B42))&gt;0</formula>
    </cfRule>
  </conditionalFormatting>
  <conditionalFormatting sqref="C42">
    <cfRule type="notContainsBlanks" dxfId="14" priority="17">
      <formula>LEN(TRIM(C42))&gt;0</formula>
    </cfRule>
  </conditionalFormatting>
  <conditionalFormatting sqref="C78:C86">
    <cfRule type="notContainsBlanks" dxfId="13" priority="16">
      <formula>LEN(TRIM(C78))&gt;0</formula>
    </cfRule>
  </conditionalFormatting>
  <conditionalFormatting sqref="B78:B86">
    <cfRule type="notContainsBlanks" dxfId="12" priority="15">
      <formula>LEN(TRIM(B78))&gt;0</formula>
    </cfRule>
  </conditionalFormatting>
  <conditionalFormatting sqref="B51 B52:C58">
    <cfRule type="notContainsBlanks" dxfId="11" priority="14">
      <formula>LEN(TRIM(B51))&gt;0</formula>
    </cfRule>
  </conditionalFormatting>
  <conditionalFormatting sqref="C51">
    <cfRule type="notContainsBlanks" dxfId="10" priority="13">
      <formula>LEN(TRIM(C51))&gt;0</formula>
    </cfRule>
  </conditionalFormatting>
  <conditionalFormatting sqref="B60 B61:C67">
    <cfRule type="notContainsBlanks" dxfId="9" priority="12">
      <formula>LEN(TRIM(B60))&gt;0</formula>
    </cfRule>
  </conditionalFormatting>
  <conditionalFormatting sqref="C60">
    <cfRule type="notContainsBlanks" dxfId="8" priority="11">
      <formula>LEN(TRIM(C60))&gt;0</formula>
    </cfRule>
  </conditionalFormatting>
  <conditionalFormatting sqref="B88 B89:C95">
    <cfRule type="notContainsBlanks" dxfId="7" priority="10">
      <formula>LEN(TRIM(B88))&gt;0</formula>
    </cfRule>
  </conditionalFormatting>
  <conditionalFormatting sqref="C88">
    <cfRule type="notContainsBlanks" dxfId="6" priority="9">
      <formula>LEN(TRIM(C88))&gt;0</formula>
    </cfRule>
  </conditionalFormatting>
  <conditionalFormatting sqref="B97 B98:C104">
    <cfRule type="notContainsBlanks" dxfId="5" priority="6">
      <formula>LEN(TRIM(B97))&gt;0</formula>
    </cfRule>
  </conditionalFormatting>
  <conditionalFormatting sqref="C97">
    <cfRule type="notContainsBlanks" dxfId="4" priority="5">
      <formula>LEN(TRIM(C97))&gt;0</formula>
    </cfRule>
  </conditionalFormatting>
  <conditionalFormatting sqref="B106 B107:C113">
    <cfRule type="notContainsBlanks" dxfId="3" priority="4">
      <formula>LEN(TRIM(B106))&gt;0</formula>
    </cfRule>
  </conditionalFormatting>
  <conditionalFormatting sqref="C106">
    <cfRule type="notContainsBlanks" dxfId="2" priority="3">
      <formula>LEN(TRIM(C106))&gt;0</formula>
    </cfRule>
  </conditionalFormatting>
  <conditionalFormatting sqref="B69 B70:C76">
    <cfRule type="notContainsBlanks" dxfId="1" priority="2">
      <formula>LEN(TRIM(B69))&gt;0</formula>
    </cfRule>
  </conditionalFormatting>
  <conditionalFormatting sqref="C69">
    <cfRule type="notContainsBlanks" dxfId="0" priority="1">
      <formula>LEN(TRIM(C69))&gt;0</formula>
    </cfRule>
  </conditionalFormatting>
  <pageMargins left="0.7" right="0.7" top="0.75" bottom="0.75" header="0.3" footer="0.3"/>
  <pageSetup paperSize="9" scale="63" orientation="portrait" horizontalDpi="4294967293" verticalDpi="0" r:id="rId1"/>
  <rowBreaks count="1" manualBreakCount="1">
    <brk id="5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5A4C4-CED2-47F0-A4DA-52B5143266B5}">
  <sheetPr>
    <tabColor theme="2"/>
  </sheetPr>
  <dimension ref="A1:K32"/>
  <sheetViews>
    <sheetView showGridLines="0" tabSelected="1" zoomScale="60" zoomScaleNormal="40" workbookViewId="0">
      <selection activeCell="B2" sqref="B2"/>
    </sheetView>
  </sheetViews>
  <sheetFormatPr baseColWidth="10" defaultColWidth="11.44140625" defaultRowHeight="14.4"/>
  <cols>
    <col min="1" max="1" width="84.88671875" style="41" customWidth="1"/>
    <col min="2" max="9" width="25.33203125" customWidth="1"/>
    <col min="10" max="10" width="47.33203125" customWidth="1"/>
    <col min="11" max="11" width="48.6640625" customWidth="1"/>
  </cols>
  <sheetData>
    <row r="1" spans="1:11" ht="72.599999999999994" customHeight="1" thickBot="1">
      <c r="B1" s="860" t="str">
        <f>Instructions!C2</f>
        <v>xxxxxxx</v>
      </c>
      <c r="C1" s="860"/>
      <c r="D1" s="860"/>
      <c r="E1" s="861" t="s">
        <v>1023</v>
      </c>
      <c r="F1" s="861"/>
      <c r="G1" s="861"/>
      <c r="H1" s="861"/>
      <c r="I1" s="861"/>
      <c r="J1" s="861"/>
      <c r="K1" s="861"/>
    </row>
    <row r="2" spans="1:11" s="1" customFormat="1" ht="72.599999999999994" customHeight="1">
      <c r="A2" s="216" t="s">
        <v>1024</v>
      </c>
      <c r="B2" s="217" t="s">
        <v>1025</v>
      </c>
      <c r="C2" s="218" t="s">
        <v>1026</v>
      </c>
      <c r="D2" s="218" t="s">
        <v>1027</v>
      </c>
      <c r="E2" s="218" t="s">
        <v>1028</v>
      </c>
      <c r="F2" s="218" t="s">
        <v>1029</v>
      </c>
      <c r="G2" s="218" t="s">
        <v>1030</v>
      </c>
      <c r="H2" s="218" t="s">
        <v>1031</v>
      </c>
      <c r="I2" s="218" t="s">
        <v>1032</v>
      </c>
      <c r="J2" s="219" t="s">
        <v>1033</v>
      </c>
      <c r="K2" s="219" t="s">
        <v>1054</v>
      </c>
    </row>
    <row r="3" spans="1:11" s="1" customFormat="1" ht="30" customHeight="1">
      <c r="A3" s="228" t="s">
        <v>820</v>
      </c>
      <c r="B3" s="220">
        <f>'SS Piazza Le Pavillon Ircam'!Q27</f>
        <v>0</v>
      </c>
      <c r="C3" s="220">
        <f>'Heures et coûts Encadrement '!J15</f>
        <v>0</v>
      </c>
      <c r="D3" s="220">
        <f>'Remises en état'!G12</f>
        <v>0</v>
      </c>
      <c r="E3" s="657"/>
      <c r="F3" s="220">
        <f>'Materiels &amp; Produits'!M29</f>
        <v>0</v>
      </c>
      <c r="G3" s="220">
        <f>'Materiels outils de suivi'!G17</f>
        <v>0</v>
      </c>
      <c r="H3" s="220">
        <f>'Fournitures sanitaires'!G15</f>
        <v>0</v>
      </c>
      <c r="I3" s="220">
        <f>'Frais de structure'!C13</f>
        <v>0</v>
      </c>
      <c r="J3" s="221">
        <f>SUM(B3:I3)</f>
        <v>0</v>
      </c>
      <c r="K3" s="221">
        <f t="shared" ref="K3:K14" si="0">J3*12</f>
        <v>0</v>
      </c>
    </row>
    <row r="4" spans="1:11" s="1" customFormat="1" ht="30" customHeight="1">
      <c r="A4" s="229" t="s">
        <v>821</v>
      </c>
      <c r="B4" s="220">
        <f>'SS Piazza Le Pavillon Ircam'!Q45</f>
        <v>0</v>
      </c>
      <c r="C4" s="220">
        <f>'Heures et coûts Encadrement '!J22</f>
        <v>0</v>
      </c>
      <c r="D4" s="220">
        <f>'Remises en état'!G19</f>
        <v>0</v>
      </c>
      <c r="E4" s="220">
        <f>Vitrerie!G13</f>
        <v>0</v>
      </c>
      <c r="F4" s="220">
        <f>'Materiels &amp; Produits'!M52</f>
        <v>0</v>
      </c>
      <c r="G4" s="220">
        <f>'Materiels outils de suivi'!G29</f>
        <v>0</v>
      </c>
      <c r="H4" s="220">
        <f>'Fournitures sanitaires'!G25</f>
        <v>0</v>
      </c>
      <c r="I4" s="220">
        <f>'Frais de structure'!C22</f>
        <v>0</v>
      </c>
      <c r="J4" s="221">
        <f>SUM(B4:I4)</f>
        <v>0</v>
      </c>
      <c r="K4" s="221">
        <f t="shared" si="0"/>
        <v>0</v>
      </c>
    </row>
    <row r="5" spans="1:11" s="1" customFormat="1" ht="30" customHeight="1">
      <c r="A5" s="222" t="s">
        <v>822</v>
      </c>
      <c r="B5" s="220">
        <f>'SS Piazza Le Pavillon Ircam'!Q200</f>
        <v>0</v>
      </c>
      <c r="C5" s="220">
        <f>'Heures et coûts Encadrement '!J29</f>
        <v>0</v>
      </c>
      <c r="D5" s="220">
        <f>'Remises en état'!G33</f>
        <v>0</v>
      </c>
      <c r="E5" s="220">
        <f>Vitrerie!G23</f>
        <v>0</v>
      </c>
      <c r="F5" s="220">
        <f>'Materiels &amp; Produits'!M75</f>
        <v>0</v>
      </c>
      <c r="G5" s="220">
        <f>'Materiels outils de suivi'!G41</f>
        <v>0</v>
      </c>
      <c r="H5" s="220">
        <f>'Fournitures sanitaires'!G36</f>
        <v>0</v>
      </c>
      <c r="I5" s="220">
        <f>'Frais de structure'!C31</f>
        <v>0</v>
      </c>
      <c r="J5" s="221">
        <f>SUM(B5:I5)</f>
        <v>0</v>
      </c>
      <c r="K5" s="221">
        <f t="shared" si="0"/>
        <v>0</v>
      </c>
    </row>
    <row r="6" spans="1:11" s="1" customFormat="1" ht="30" customHeight="1">
      <c r="A6" s="223" t="s">
        <v>299</v>
      </c>
      <c r="B6" s="220">
        <f>'Bâtiments Administratifs'!Q91</f>
        <v>0</v>
      </c>
      <c r="C6" s="220">
        <f>'Heures et coûts Encadrement '!J36</f>
        <v>0</v>
      </c>
      <c r="D6" s="220">
        <f>'Remises en état'!G41</f>
        <v>0</v>
      </c>
      <c r="E6" s="220">
        <f>Vitrerie!G27</f>
        <v>0</v>
      </c>
      <c r="F6" s="220">
        <f>'Materiels &amp; Produits'!M98</f>
        <v>0</v>
      </c>
      <c r="G6" s="220">
        <f>'Materiels outils de suivi'!G53</f>
        <v>0</v>
      </c>
      <c r="H6" s="220">
        <f>'Fournitures sanitaires'!G48</f>
        <v>0</v>
      </c>
      <c r="I6" s="220">
        <f>'Frais de structure'!C41</f>
        <v>0</v>
      </c>
      <c r="J6" s="221">
        <f t="shared" ref="J6:J14" si="1">SUM(B6:I6)</f>
        <v>0</v>
      </c>
      <c r="K6" s="221">
        <f t="shared" si="0"/>
        <v>0</v>
      </c>
    </row>
    <row r="7" spans="1:11" s="1" customFormat="1" ht="30" customHeight="1">
      <c r="A7" s="612" t="s">
        <v>436</v>
      </c>
      <c r="B7" s="220">
        <f>'Bâtiments Administratifs'!Q171</f>
        <v>0</v>
      </c>
      <c r="C7" s="220">
        <f>'Heures et coûts Encadrement '!J43</f>
        <v>0</v>
      </c>
      <c r="D7" s="220">
        <f>'Remises en état'!G50</f>
        <v>0</v>
      </c>
      <c r="E7" s="220">
        <f>Vitrerie!G31</f>
        <v>0</v>
      </c>
      <c r="F7" s="220">
        <f>'Materiels &amp; Produits'!M121</f>
        <v>0</v>
      </c>
      <c r="G7" s="220">
        <f>'Materiels outils de suivi'!G65</f>
        <v>0</v>
      </c>
      <c r="H7" s="220">
        <f>'Fournitures sanitaires'!G60</f>
        <v>0</v>
      </c>
      <c r="I7" s="220">
        <f>'Frais de structure'!C50</f>
        <v>0</v>
      </c>
      <c r="J7" s="221">
        <f t="shared" si="1"/>
        <v>0</v>
      </c>
      <c r="K7" s="221">
        <f t="shared" si="0"/>
        <v>0</v>
      </c>
    </row>
    <row r="8" spans="1:11" s="1" customFormat="1" ht="30" customHeight="1">
      <c r="A8" s="232" t="s">
        <v>866</v>
      </c>
      <c r="B8" s="220">
        <f>'Bâtiments Administratifs'!Q220</f>
        <v>0</v>
      </c>
      <c r="C8" s="220">
        <f>'Heures et coûts Encadrement '!J50</f>
        <v>0</v>
      </c>
      <c r="D8" s="220">
        <f>'Remises en état'!G57</f>
        <v>0</v>
      </c>
      <c r="E8" s="220">
        <f>Vitrerie!G35</f>
        <v>0</v>
      </c>
      <c r="F8" s="220">
        <f>'Materiels &amp; Produits'!M144</f>
        <v>0</v>
      </c>
      <c r="G8" s="220">
        <f>'Materiels outils de suivi'!G77</f>
        <v>0</v>
      </c>
      <c r="H8" s="220">
        <f>'Fournitures sanitaires'!G72</f>
        <v>0</v>
      </c>
      <c r="I8" s="220">
        <f>'Frais de structure'!C59</f>
        <v>0</v>
      </c>
      <c r="J8" s="221">
        <f t="shared" si="1"/>
        <v>0</v>
      </c>
      <c r="K8" s="221">
        <f t="shared" si="0"/>
        <v>0</v>
      </c>
    </row>
    <row r="9" spans="1:11" s="1" customFormat="1" ht="30" customHeight="1">
      <c r="A9" s="233" t="s">
        <v>1034</v>
      </c>
      <c r="B9" s="220">
        <f>'Bâtiments Administratifs'!Q266</f>
        <v>0</v>
      </c>
      <c r="C9" s="220">
        <f>'Heures et coûts Encadrement '!J57</f>
        <v>0</v>
      </c>
      <c r="D9" s="220">
        <f>'Remises en état'!G66</f>
        <v>0</v>
      </c>
      <c r="E9" s="220">
        <f>Vitrerie!G40</f>
        <v>0</v>
      </c>
      <c r="F9" s="220">
        <f>'Materiels &amp; Produits'!M167</f>
        <v>0</v>
      </c>
      <c r="G9" s="220">
        <f>'Materiels outils de suivi'!G89</f>
        <v>0</v>
      </c>
      <c r="H9" s="220">
        <f>'Fournitures sanitaires'!G84</f>
        <v>0</v>
      </c>
      <c r="I9" s="220">
        <f>'Frais de structure'!C68</f>
        <v>0</v>
      </c>
      <c r="J9" s="221">
        <f t="shared" si="1"/>
        <v>0</v>
      </c>
      <c r="K9" s="221">
        <f t="shared" si="0"/>
        <v>0</v>
      </c>
    </row>
    <row r="10" spans="1:11" s="1" customFormat="1" ht="30" customHeight="1">
      <c r="A10" s="234" t="s">
        <v>1035</v>
      </c>
      <c r="B10" s="220">
        <f>'Bâtiments Administratifs'!Q317</f>
        <v>0</v>
      </c>
      <c r="C10" s="220">
        <f>'Heures et coûts Encadrement '!J64</f>
        <v>0</v>
      </c>
      <c r="D10" s="220">
        <f>'Remises en état'!G74</f>
        <v>0</v>
      </c>
      <c r="E10" s="657"/>
      <c r="F10" s="220">
        <f>'Materiels &amp; Produits'!M190</f>
        <v>0</v>
      </c>
      <c r="G10" s="220">
        <f>'Materiels outils de suivi'!G101</f>
        <v>0</v>
      </c>
      <c r="H10" s="220">
        <f>'Fournitures sanitaires'!G97</f>
        <v>0</v>
      </c>
      <c r="I10" s="220">
        <f>'Frais de structure'!C77</f>
        <v>0</v>
      </c>
      <c r="J10" s="221">
        <f>SUM(B10:I10)</f>
        <v>0</v>
      </c>
      <c r="K10" s="221">
        <f t="shared" si="0"/>
        <v>0</v>
      </c>
    </row>
    <row r="11" spans="1:11" s="1" customFormat="1" ht="30" customHeight="1">
      <c r="A11" s="224" t="s">
        <v>1036</v>
      </c>
      <c r="B11" s="220">
        <f>'Les Réserves PN'!Q140</f>
        <v>0</v>
      </c>
      <c r="C11" s="220">
        <f>'Heures et coûts Encadrement '!J71</f>
        <v>0</v>
      </c>
      <c r="D11" s="220">
        <f>'Remises en état'!G80</f>
        <v>0</v>
      </c>
      <c r="E11" s="220">
        <f>Vitrerie!G42</f>
        <v>0</v>
      </c>
      <c r="F11" s="220">
        <f>'Materiels &amp; Produits'!M213</f>
        <v>0</v>
      </c>
      <c r="G11" s="220">
        <f>'Materiels outils de suivi'!G113</f>
        <v>0</v>
      </c>
      <c r="H11" s="220">
        <f>'Fournitures sanitaires'!G110</f>
        <v>0</v>
      </c>
      <c r="I11" s="220">
        <f>'Frais de structure'!C87</f>
        <v>0</v>
      </c>
      <c r="J11" s="221">
        <f t="shared" si="1"/>
        <v>0</v>
      </c>
      <c r="K11" s="221">
        <f t="shared" si="0"/>
        <v>0</v>
      </c>
    </row>
    <row r="12" spans="1:11" s="1" customFormat="1" ht="30" customHeight="1">
      <c r="A12" s="234" t="s">
        <v>1037</v>
      </c>
      <c r="B12" s="220">
        <f>'Le Lumière'!Q42</f>
        <v>0</v>
      </c>
      <c r="C12" s="220">
        <f>'Heures et coûts Encadrement '!J78</f>
        <v>0</v>
      </c>
      <c r="D12" s="220">
        <f>'Remises en état'!G89</f>
        <v>0</v>
      </c>
      <c r="E12" s="220">
        <f>Vitrerie!G45</f>
        <v>0</v>
      </c>
      <c r="F12" s="220">
        <f>'Materiels &amp; Produits'!M236</f>
        <v>0</v>
      </c>
      <c r="G12" s="220">
        <f>'Materiels outils de suivi'!G125</f>
        <v>0</v>
      </c>
      <c r="H12" s="220">
        <f>'Fournitures sanitaires'!G122</f>
        <v>0</v>
      </c>
      <c r="I12" s="220">
        <f>'Frais de structure'!C96</f>
        <v>0</v>
      </c>
      <c r="J12" s="221">
        <f t="shared" si="1"/>
        <v>0</v>
      </c>
      <c r="K12" s="221">
        <f t="shared" si="0"/>
        <v>0</v>
      </c>
    </row>
    <row r="13" spans="1:11" s="1" customFormat="1" ht="30" customHeight="1">
      <c r="A13" s="235" t="s">
        <v>1038</v>
      </c>
      <c r="B13" s="220">
        <f>'Le Lumière'!Q75</f>
        <v>0</v>
      </c>
      <c r="C13" s="220">
        <f>'Heures et coûts Encadrement '!J85</f>
        <v>0</v>
      </c>
      <c r="D13" s="220">
        <f>'Remises en état'!G96</f>
        <v>0</v>
      </c>
      <c r="E13" s="220">
        <f>Vitrerie!G48</f>
        <v>0</v>
      </c>
      <c r="F13" s="220">
        <f>'Materiels &amp; Produits'!M259</f>
        <v>0</v>
      </c>
      <c r="G13" s="220">
        <f>'Materiels outils de suivi'!G137</f>
        <v>0</v>
      </c>
      <c r="H13" s="220">
        <f>'Fournitures sanitaires'!G134</f>
        <v>0</v>
      </c>
      <c r="I13" s="220">
        <f>'Frais de structure'!C105</f>
        <v>0</v>
      </c>
      <c r="J13" s="221">
        <f t="shared" si="1"/>
        <v>0</v>
      </c>
      <c r="K13" s="221">
        <f t="shared" si="0"/>
        <v>0</v>
      </c>
    </row>
    <row r="14" spans="1:11" s="1" customFormat="1" ht="30" customHeight="1" thickBot="1">
      <c r="A14" s="236" t="s">
        <v>1039</v>
      </c>
      <c r="B14" s="220">
        <f>'Le Lumière'!Q95</f>
        <v>0</v>
      </c>
      <c r="C14" s="220">
        <f>'Heures et coûts Encadrement '!J92</f>
        <v>0</v>
      </c>
      <c r="D14" s="220">
        <f>'Remises en état'!G102</f>
        <v>0</v>
      </c>
      <c r="E14" s="220">
        <f>Vitrerie!G50</f>
        <v>0</v>
      </c>
      <c r="F14" s="220">
        <f>'Materiels &amp; Produits'!M282</f>
        <v>0</v>
      </c>
      <c r="G14" s="220">
        <f>'Materiels outils de suivi'!G149</f>
        <v>0</v>
      </c>
      <c r="H14" s="220">
        <f>'Fournitures sanitaires'!G146</f>
        <v>0</v>
      </c>
      <c r="I14" s="220">
        <f>'Frais de structure'!C114</f>
        <v>0</v>
      </c>
      <c r="J14" s="221">
        <f t="shared" si="1"/>
        <v>0</v>
      </c>
      <c r="K14" s="221">
        <f t="shared" si="0"/>
        <v>0</v>
      </c>
    </row>
    <row r="15" spans="1:11" ht="35.4" customHeight="1" thickBot="1">
      <c r="A15"/>
      <c r="B15" s="683"/>
      <c r="C15" s="683"/>
      <c r="D15" s="683"/>
      <c r="E15" s="683"/>
      <c r="F15" s="683"/>
      <c r="G15" s="683"/>
      <c r="H15" s="683"/>
      <c r="I15" s="683"/>
      <c r="J15" s="708">
        <f>SUM(J3:J14)</f>
        <v>0</v>
      </c>
      <c r="K15" s="708">
        <f>SUM(K3:K14)</f>
        <v>0</v>
      </c>
    </row>
    <row r="16" spans="1:11" ht="33" customHeight="1">
      <c r="A16"/>
      <c r="H16" s="1"/>
    </row>
    <row r="17" spans="1:11" ht="84.6" customHeight="1">
      <c r="A17" s="719" t="s">
        <v>1040</v>
      </c>
      <c r="B17" s="643" t="s">
        <v>1041</v>
      </c>
      <c r="C17" s="8" t="s">
        <v>1042</v>
      </c>
      <c r="D17" s="643" t="s">
        <v>1043</v>
      </c>
      <c r="E17" s="8" t="s">
        <v>1044</v>
      </c>
      <c r="F17" s="643" t="s">
        <v>1045</v>
      </c>
      <c r="G17" s="8" t="s">
        <v>1046</v>
      </c>
      <c r="H17" s="643" t="s">
        <v>1047</v>
      </c>
      <c r="I17" s="8" t="s">
        <v>1048</v>
      </c>
      <c r="J17" s="709" t="s">
        <v>1049</v>
      </c>
      <c r="K17" s="709" t="s">
        <v>1050</v>
      </c>
    </row>
    <row r="18" spans="1:11" ht="33" customHeight="1">
      <c r="A18" s="228" t="s">
        <v>820</v>
      </c>
      <c r="B18" s="644">
        <f>'SS Piazza Le Pavillon Ircam'!L27</f>
        <v>0</v>
      </c>
      <c r="C18" s="644">
        <f>'Répartition Orga prévisionnelle'!F91</f>
        <v>0</v>
      </c>
      <c r="D18" s="644">
        <f>'Remises en état'!E12</f>
        <v>0</v>
      </c>
      <c r="E18" s="658">
        <f>'Répartition Orga prévisionnelle'!F152</f>
        <v>0</v>
      </c>
      <c r="F18" s="657"/>
      <c r="G18" s="657"/>
      <c r="H18" s="644">
        <f>'Heures et coûts Encadrement '!E15</f>
        <v>0</v>
      </c>
      <c r="I18" s="644">
        <f>'Répartition Orga prévisionnelle'!F30</f>
        <v>0</v>
      </c>
      <c r="J18" s="711">
        <f>IF(H18,H18/(B18+H18),0)</f>
        <v>0</v>
      </c>
      <c r="K18" s="644">
        <f t="shared" ref="K18:K30" si="2">IF((B18+D18+F18+H18),(B3+C3+D3+F3+I3)/(B18+D18+F18+H18),0)</f>
        <v>0</v>
      </c>
    </row>
    <row r="19" spans="1:11" ht="33" customHeight="1">
      <c r="A19" s="229" t="s">
        <v>821</v>
      </c>
      <c r="B19" s="644">
        <f>'SS Piazza Le Pavillon Ircam'!L45</f>
        <v>0</v>
      </c>
      <c r="C19" s="644">
        <f>'Répartition Orga prévisionnelle'!F96</f>
        <v>0</v>
      </c>
      <c r="D19" s="644">
        <f>'Remises en état'!E19</f>
        <v>0</v>
      </c>
      <c r="E19" s="658">
        <f>'Répartition Orga prévisionnelle'!F157</f>
        <v>0</v>
      </c>
      <c r="F19" s="644">
        <f>Vitrerie!F13</f>
        <v>0</v>
      </c>
      <c r="G19" s="644">
        <f>'Répartition Orga prévisionnelle'!F218</f>
        <v>0</v>
      </c>
      <c r="H19" s="644">
        <f>'Heures et coûts Encadrement '!E22</f>
        <v>0</v>
      </c>
      <c r="I19" s="644">
        <f>'Répartition Orga prévisionnelle'!F35</f>
        <v>0</v>
      </c>
      <c r="J19" s="711">
        <f t="shared" ref="J19:J30" si="3">IF(H19,H19/(B19+H19),0)</f>
        <v>0</v>
      </c>
      <c r="K19" s="644">
        <f t="shared" si="2"/>
        <v>0</v>
      </c>
    </row>
    <row r="20" spans="1:11" ht="33" customHeight="1">
      <c r="A20" s="222" t="s">
        <v>822</v>
      </c>
      <c r="B20" s="644">
        <f>'SS Piazza Le Pavillon Ircam'!L200</f>
        <v>0</v>
      </c>
      <c r="C20" s="644">
        <f>'Répartition Orga prévisionnelle'!F101</f>
        <v>0</v>
      </c>
      <c r="D20" s="644">
        <f>'Remises en état'!E33</f>
        <v>0</v>
      </c>
      <c r="E20" s="658">
        <f>'Répartition Orga prévisionnelle'!F162</f>
        <v>0</v>
      </c>
      <c r="F20" s="644">
        <f>Vitrerie!F23</f>
        <v>0</v>
      </c>
      <c r="G20" s="644">
        <f>'Répartition Orga prévisionnelle'!F223</f>
        <v>0</v>
      </c>
      <c r="H20" s="644">
        <f>'Heures et coûts Encadrement '!E29</f>
        <v>0</v>
      </c>
      <c r="I20" s="644">
        <f>'Répartition Orga prévisionnelle'!F40</f>
        <v>0</v>
      </c>
      <c r="J20" s="711">
        <f t="shared" si="3"/>
        <v>0</v>
      </c>
      <c r="K20" s="644">
        <f t="shared" si="2"/>
        <v>0</v>
      </c>
    </row>
    <row r="21" spans="1:11" ht="33" customHeight="1">
      <c r="A21" s="223" t="s">
        <v>299</v>
      </c>
      <c r="B21" s="644">
        <f>'Bâtiments Administratifs'!L91</f>
        <v>0</v>
      </c>
      <c r="C21" s="644">
        <f>'Répartition Orga prévisionnelle'!F106</f>
        <v>0</v>
      </c>
      <c r="D21" s="644">
        <f>'Remises en état'!E41</f>
        <v>0</v>
      </c>
      <c r="E21" s="658">
        <f>'Répartition Orga prévisionnelle'!F167</f>
        <v>0</v>
      </c>
      <c r="F21" s="644">
        <f>Vitrerie!F27</f>
        <v>0</v>
      </c>
      <c r="G21" s="644">
        <f>'Répartition Orga prévisionnelle'!F228</f>
        <v>0</v>
      </c>
      <c r="H21" s="644">
        <f>'Heures et coûts Encadrement '!E36</f>
        <v>0</v>
      </c>
      <c r="I21" s="644">
        <f>'Répartition Orga prévisionnelle'!F45</f>
        <v>0</v>
      </c>
      <c r="J21" s="711">
        <f t="shared" si="3"/>
        <v>0</v>
      </c>
      <c r="K21" s="644">
        <f t="shared" si="2"/>
        <v>0</v>
      </c>
    </row>
    <row r="22" spans="1:11" ht="33" customHeight="1">
      <c r="A22" s="612" t="s">
        <v>436</v>
      </c>
      <c r="B22" s="644">
        <f>'Bâtiments Administratifs'!L171</f>
        <v>0</v>
      </c>
      <c r="C22" s="644">
        <f>'Répartition Orga prévisionnelle'!F111</f>
        <v>0</v>
      </c>
      <c r="D22" s="644">
        <f>'Remises en état'!E50</f>
        <v>0</v>
      </c>
      <c r="E22" s="658">
        <f>'Répartition Orga prévisionnelle'!F172</f>
        <v>0</v>
      </c>
      <c r="F22" s="644">
        <f>Vitrerie!F31</f>
        <v>0</v>
      </c>
      <c r="G22" s="644">
        <f>'Répartition Orga prévisionnelle'!F233</f>
        <v>0</v>
      </c>
      <c r="H22" s="644">
        <f>'Heures et coûts Encadrement '!E43</f>
        <v>0</v>
      </c>
      <c r="I22" s="644">
        <f>'Répartition Orga prévisionnelle'!F50</f>
        <v>0</v>
      </c>
      <c r="J22" s="711">
        <f t="shared" si="3"/>
        <v>0</v>
      </c>
      <c r="K22" s="644">
        <f t="shared" si="2"/>
        <v>0</v>
      </c>
    </row>
    <row r="23" spans="1:11" ht="33" customHeight="1">
      <c r="A23" s="232" t="s">
        <v>866</v>
      </c>
      <c r="B23" s="644">
        <f>'Bâtiments Administratifs'!L220</f>
        <v>0</v>
      </c>
      <c r="C23" s="644">
        <f>'Répartition Orga prévisionnelle'!F116</f>
        <v>0</v>
      </c>
      <c r="D23" s="644">
        <f>'Remises en état'!E57</f>
        <v>0</v>
      </c>
      <c r="E23" s="658">
        <f>'Répartition Orga prévisionnelle'!F177</f>
        <v>0</v>
      </c>
      <c r="F23" s="644">
        <f>Vitrerie!F35</f>
        <v>0</v>
      </c>
      <c r="G23" s="644">
        <f>'Répartition Orga prévisionnelle'!F238</f>
        <v>0</v>
      </c>
      <c r="H23" s="644">
        <f>'Heures et coûts Encadrement '!E50</f>
        <v>0</v>
      </c>
      <c r="I23" s="644">
        <f>'Répartition Orga prévisionnelle'!F55</f>
        <v>0</v>
      </c>
      <c r="J23" s="711">
        <f t="shared" si="3"/>
        <v>0</v>
      </c>
      <c r="K23" s="644">
        <f t="shared" si="2"/>
        <v>0</v>
      </c>
    </row>
    <row r="24" spans="1:11" ht="33" customHeight="1">
      <c r="A24" s="233" t="s">
        <v>1034</v>
      </c>
      <c r="B24" s="644">
        <f>'Bâtiments Administratifs'!L266</f>
        <v>0</v>
      </c>
      <c r="C24" s="644">
        <f>'Répartition Orga prévisionnelle'!F121</f>
        <v>0</v>
      </c>
      <c r="D24" s="644">
        <f>'Remises en état'!E66</f>
        <v>0</v>
      </c>
      <c r="E24" s="658">
        <f>'Répartition Orga prévisionnelle'!F182</f>
        <v>0</v>
      </c>
      <c r="F24" s="644">
        <f>Vitrerie!F40</f>
        <v>0</v>
      </c>
      <c r="G24" s="644">
        <f>'Répartition Orga prévisionnelle'!F243</f>
        <v>0</v>
      </c>
      <c r="H24" s="644">
        <f>'Heures et coûts Encadrement '!E57</f>
        <v>0</v>
      </c>
      <c r="I24" s="644">
        <f>'Répartition Orga prévisionnelle'!F60</f>
        <v>0</v>
      </c>
      <c r="J24" s="711">
        <f t="shared" si="3"/>
        <v>0</v>
      </c>
      <c r="K24" s="644">
        <f t="shared" si="2"/>
        <v>0</v>
      </c>
    </row>
    <row r="25" spans="1:11" ht="33" customHeight="1">
      <c r="A25" s="234" t="s">
        <v>1035</v>
      </c>
      <c r="B25" s="644">
        <f>'Bâtiments Administratifs'!L317</f>
        <v>0</v>
      </c>
      <c r="C25" s="644">
        <f>'Répartition Orga prévisionnelle'!F126</f>
        <v>0</v>
      </c>
      <c r="D25" s="644">
        <f>'Remises en état'!E74</f>
        <v>0</v>
      </c>
      <c r="E25" s="658">
        <f>'Répartition Orga prévisionnelle'!F187</f>
        <v>0</v>
      </c>
      <c r="F25" s="657"/>
      <c r="G25" s="657"/>
      <c r="H25" s="644">
        <f>'Heures et coûts Encadrement '!E64</f>
        <v>0</v>
      </c>
      <c r="I25" s="644">
        <f>'Répartition Orga prévisionnelle'!F65</f>
        <v>0</v>
      </c>
      <c r="J25" s="711">
        <f t="shared" si="3"/>
        <v>0</v>
      </c>
      <c r="K25" s="644">
        <f t="shared" si="2"/>
        <v>0</v>
      </c>
    </row>
    <row r="26" spans="1:11" ht="33" customHeight="1">
      <c r="A26" s="224" t="s">
        <v>1036</v>
      </c>
      <c r="B26" s="644">
        <f>'Les Réserves PN'!L140</f>
        <v>0</v>
      </c>
      <c r="C26" s="644">
        <f>'Répartition Orga prévisionnelle'!F131</f>
        <v>0</v>
      </c>
      <c r="D26" s="644">
        <f>'Remises en état'!E80</f>
        <v>0</v>
      </c>
      <c r="E26" s="658">
        <f>'Répartition Orga prévisionnelle'!F192</f>
        <v>0</v>
      </c>
      <c r="F26" s="644">
        <f>Vitrerie!F42</f>
        <v>0</v>
      </c>
      <c r="G26" s="644">
        <f>'Répartition Orga prévisionnelle'!F253</f>
        <v>0</v>
      </c>
      <c r="H26" s="644">
        <f>'Heures et coûts Encadrement '!E71</f>
        <v>0</v>
      </c>
      <c r="I26" s="644">
        <f>'Répartition Orga prévisionnelle'!F70</f>
        <v>0</v>
      </c>
      <c r="J26" s="711">
        <f t="shared" si="3"/>
        <v>0</v>
      </c>
      <c r="K26" s="644">
        <f t="shared" si="2"/>
        <v>0</v>
      </c>
    </row>
    <row r="27" spans="1:11" ht="33" customHeight="1">
      <c r="A27" s="234" t="s">
        <v>1037</v>
      </c>
      <c r="B27" s="644">
        <f>'Le Lumière'!L42</f>
        <v>0</v>
      </c>
      <c r="C27" s="644">
        <f>'Répartition Orga prévisionnelle'!F136</f>
        <v>0</v>
      </c>
      <c r="D27" s="644">
        <f>'Remises en état'!E89</f>
        <v>0</v>
      </c>
      <c r="E27" s="658">
        <f>'Répartition Orga prévisionnelle'!F197</f>
        <v>0</v>
      </c>
      <c r="F27" s="644">
        <f>Vitrerie!F45</f>
        <v>0</v>
      </c>
      <c r="G27" s="644">
        <f>'Répartition Orga prévisionnelle'!F258</f>
        <v>0</v>
      </c>
      <c r="H27" s="644">
        <f>'Heures et coûts Encadrement '!E78</f>
        <v>0</v>
      </c>
      <c r="I27" s="644">
        <f>'Répartition Orga prévisionnelle'!F75</f>
        <v>0</v>
      </c>
      <c r="J27" s="711">
        <f t="shared" si="3"/>
        <v>0</v>
      </c>
      <c r="K27" s="644">
        <f t="shared" si="2"/>
        <v>0</v>
      </c>
    </row>
    <row r="28" spans="1:11" ht="33" customHeight="1">
      <c r="A28" s="235" t="s">
        <v>1038</v>
      </c>
      <c r="B28" s="644">
        <f>'Le Lumière'!L75</f>
        <v>0</v>
      </c>
      <c r="C28" s="644">
        <f>'Répartition Orga prévisionnelle'!F141</f>
        <v>0</v>
      </c>
      <c r="D28" s="644">
        <f>'Remises en état'!E96</f>
        <v>0</v>
      </c>
      <c r="E28" s="658">
        <f>'Répartition Orga prévisionnelle'!F202</f>
        <v>0</v>
      </c>
      <c r="F28" s="644">
        <f>Vitrerie!F48</f>
        <v>0</v>
      </c>
      <c r="G28" s="644">
        <f>'Répartition Orga prévisionnelle'!F263</f>
        <v>0</v>
      </c>
      <c r="H28" s="644">
        <f>'Heures et coûts Encadrement '!E85</f>
        <v>0</v>
      </c>
      <c r="I28" s="644">
        <f>'Répartition Orga prévisionnelle'!F80</f>
        <v>0</v>
      </c>
      <c r="J28" s="711">
        <f t="shared" si="3"/>
        <v>0</v>
      </c>
      <c r="K28" s="644">
        <f t="shared" si="2"/>
        <v>0</v>
      </c>
    </row>
    <row r="29" spans="1:11" ht="33" customHeight="1">
      <c r="A29" s="236" t="s">
        <v>1039</v>
      </c>
      <c r="B29" s="644">
        <f>'Le Lumière'!L95</f>
        <v>0</v>
      </c>
      <c r="C29" s="644">
        <f>'Répartition Orga prévisionnelle'!F146</f>
        <v>0</v>
      </c>
      <c r="D29" s="644">
        <f>'Remises en état'!E102</f>
        <v>0</v>
      </c>
      <c r="E29" s="658">
        <f>'Répartition Orga prévisionnelle'!F207</f>
        <v>0</v>
      </c>
      <c r="F29" s="644">
        <f>Vitrerie!F50</f>
        <v>0</v>
      </c>
      <c r="G29" s="644">
        <f>'Répartition Orga prévisionnelle'!F268</f>
        <v>0</v>
      </c>
      <c r="H29" s="644">
        <f>'Heures et coûts Encadrement '!E92</f>
        <v>0</v>
      </c>
      <c r="I29" s="644">
        <f>'Répartition Orga prévisionnelle'!F85</f>
        <v>0</v>
      </c>
      <c r="J29" s="711">
        <f t="shared" si="3"/>
        <v>0</v>
      </c>
      <c r="K29" s="644">
        <f t="shared" si="2"/>
        <v>0</v>
      </c>
    </row>
    <row r="30" spans="1:11" s="718" customFormat="1" ht="33" customHeight="1">
      <c r="A30" s="714" t="s">
        <v>1051</v>
      </c>
      <c r="B30" s="715">
        <f t="shared" ref="B30:I30" si="4">SUM(B18:B29)</f>
        <v>0</v>
      </c>
      <c r="C30" s="715">
        <f t="shared" si="4"/>
        <v>0</v>
      </c>
      <c r="D30" s="715">
        <f t="shared" si="4"/>
        <v>0</v>
      </c>
      <c r="E30" s="715">
        <f t="shared" si="4"/>
        <v>0</v>
      </c>
      <c r="F30" s="715">
        <f t="shared" si="4"/>
        <v>0</v>
      </c>
      <c r="G30" s="715">
        <f t="shared" si="4"/>
        <v>0</v>
      </c>
      <c r="H30" s="715">
        <f t="shared" si="4"/>
        <v>0</v>
      </c>
      <c r="I30" s="715">
        <f t="shared" si="4"/>
        <v>0</v>
      </c>
      <c r="J30" s="716">
        <f t="shared" si="3"/>
        <v>0</v>
      </c>
      <c r="K30" s="717">
        <f t="shared" si="2"/>
        <v>0</v>
      </c>
    </row>
    <row r="31" spans="1:11" ht="42" customHeight="1">
      <c r="A31" s="712" t="s">
        <v>1052</v>
      </c>
      <c r="B31" s="720">
        <f>B30+D30+F30+H30</f>
        <v>0</v>
      </c>
      <c r="E31" s="1"/>
    </row>
    <row r="32" spans="1:11" ht="42" customHeight="1">
      <c r="A32" s="713" t="s">
        <v>1053</v>
      </c>
      <c r="B32" s="721">
        <f>C30+E30+G30+I30</f>
        <v>0</v>
      </c>
    </row>
  </sheetData>
  <sheetProtection algorithmName="SHA-512" hashValue="d8sk5O0Z3FWsfOVMw21AU4tIBl67ANwrt2DOjSLJ+lcQAPRWccmfi/Sxl1KElWKauOnwetuyKej4i5Zc4fKpSQ==" saltValue="rUtKm6ojROcKW3da8YjMqw==" spinCount="100000" sheet="1" objects="1" scenarios="1"/>
  <mergeCells count="2">
    <mergeCell ref="B1:D1"/>
    <mergeCell ref="E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C6DB4345F2C843B989C92EB76ABA62" ma:contentTypeVersion="20" ma:contentTypeDescription="Crée un document." ma:contentTypeScope="" ma:versionID="6ab3c00bb634475db5d68dc5cc080c99">
  <xsd:schema xmlns:xsd="http://www.w3.org/2001/XMLSchema" xmlns:xs="http://www.w3.org/2001/XMLSchema" xmlns:p="http://schemas.microsoft.com/office/2006/metadata/properties" xmlns:ns2="a017eb42-bf9e-454c-9ec8-6fc9f3f28a5f" xmlns:ns3="459cc3d8-d97c-4384-b822-1ec5ceeb9dc5" targetNamespace="http://schemas.microsoft.com/office/2006/metadata/properties" ma:root="true" ma:fieldsID="de8cb47e83bc5620fe9199a0edbe793a" ns2:_="" ns3:_="">
    <xsd:import namespace="a017eb42-bf9e-454c-9ec8-6fc9f3f28a5f"/>
    <xsd:import namespace="459cc3d8-d97c-4384-b822-1ec5ceeb9d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heur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17eb42-bf9e-454c-9ec8-6fc9f3f28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2c4b415-99f6-464f-a3e0-082bb0620b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heures" ma:index="26" nillable="true" ma:displayName="heures" ma:format="DateOnly" ma:internalName="heures">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9cc3d8-d97c-4384-b822-1ec5ceeb9dc5"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d14c04dc-d599-4c87-9b60-40303debf7a7}" ma:internalName="TaxCatchAll" ma:showField="CatchAllData" ma:web="459cc3d8-d97c-4384-b822-1ec5ceeb9d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59cc3d8-d97c-4384-b822-1ec5ceeb9dc5" xsi:nil="true"/>
    <lcf76f155ced4ddcb4097134ff3c332f xmlns="a017eb42-bf9e-454c-9ec8-6fc9f3f28a5f">
      <Terms xmlns="http://schemas.microsoft.com/office/infopath/2007/PartnerControls"/>
    </lcf76f155ced4ddcb4097134ff3c332f>
    <heures xmlns="a017eb42-bf9e-454c-9ec8-6fc9f3f28a5f" xsi:nil="true"/>
  </documentManagement>
</p:properties>
</file>

<file path=customXml/itemProps1.xml><?xml version="1.0" encoding="utf-8"?>
<ds:datastoreItem xmlns:ds="http://schemas.openxmlformats.org/officeDocument/2006/customXml" ds:itemID="{C7944DB7-2132-4518-BFD4-1DDD896D9497}">
  <ds:schemaRefs>
    <ds:schemaRef ds:uri="http://schemas.microsoft.com/sharepoint/v3/contenttype/forms"/>
  </ds:schemaRefs>
</ds:datastoreItem>
</file>

<file path=customXml/itemProps2.xml><?xml version="1.0" encoding="utf-8"?>
<ds:datastoreItem xmlns:ds="http://schemas.openxmlformats.org/officeDocument/2006/customXml" ds:itemID="{DA3E53C5-8E83-4C25-AAFD-CFC8C4727B09}"/>
</file>

<file path=customXml/itemProps3.xml><?xml version="1.0" encoding="utf-8"?>
<ds:datastoreItem xmlns:ds="http://schemas.openxmlformats.org/officeDocument/2006/customXml" ds:itemID="{B3C1C715-7174-4F7E-81F9-DC2A9DBA5281}">
  <ds:schemaRef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459cc3d8-d97c-4384-b822-1ec5ceeb9dc5"/>
    <ds:schemaRef ds:uri="a017eb42-bf9e-454c-9ec8-6fc9f3f28a5f"/>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12</vt:i4>
      </vt:variant>
    </vt:vector>
  </HeadingPairs>
  <TitlesOfParts>
    <vt:vector size="28" baseType="lpstr">
      <vt:lpstr>Instructions</vt:lpstr>
      <vt:lpstr>Liste Déroulante</vt:lpstr>
      <vt:lpstr>SS Piazza Le Pavillon Ircam</vt:lpstr>
      <vt:lpstr>Bâtiments Administratifs</vt:lpstr>
      <vt:lpstr>Le Lumière</vt:lpstr>
      <vt:lpstr>Les Réserves PN</vt:lpstr>
      <vt:lpstr>Heures et coûts Encadrement </vt:lpstr>
      <vt:lpstr>Remises en état</vt:lpstr>
      <vt:lpstr>Vitrerie</vt:lpstr>
      <vt:lpstr>Dotation</vt:lpstr>
      <vt:lpstr>Répartition Orga prévisionnelle</vt:lpstr>
      <vt:lpstr>Materiels &amp; Produits</vt:lpstr>
      <vt:lpstr>Materiels outils de suivi</vt:lpstr>
      <vt:lpstr>Fournitures sanitaires</vt:lpstr>
      <vt:lpstr>Frais de structure</vt:lpstr>
      <vt:lpstr>Récapitulatif</vt:lpstr>
      <vt:lpstr>'Bâtiments Administratifs'!Zone_d_impression</vt:lpstr>
      <vt:lpstr>Dotation!Zone_d_impression</vt:lpstr>
      <vt:lpstr>'Fournitures sanitaires'!Zone_d_impression</vt:lpstr>
      <vt:lpstr>'Heures et coûts Encadrement '!Zone_d_impression</vt:lpstr>
      <vt:lpstr>Instructions!Zone_d_impression</vt:lpstr>
      <vt:lpstr>'Le Lumière'!Zone_d_impression</vt:lpstr>
      <vt:lpstr>'Les Réserves PN'!Zone_d_impression</vt:lpstr>
      <vt:lpstr>'Materiels &amp; Produits'!Zone_d_impression</vt:lpstr>
      <vt:lpstr>'Materiels outils de suivi'!Zone_d_impression</vt:lpstr>
      <vt:lpstr>'Répartition Orga prévisionnelle'!Zone_d_impression</vt:lpstr>
      <vt:lpstr>'SS Piazza Le Pavillon Ircam'!Zone_d_impression</vt:lpstr>
      <vt:lpstr>Vitrerie!Zone_d_impression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SS;AT</dc:creator>
  <cp:keywords/>
  <dc:description/>
  <cp:lastModifiedBy>Sandra SAMAR | NEGO-PARTNER</cp:lastModifiedBy>
  <cp:revision/>
  <dcterms:created xsi:type="dcterms:W3CDTF">2022-05-31T14:15:41Z</dcterms:created>
  <dcterms:modified xsi:type="dcterms:W3CDTF">2025-11-26T16:19:52Z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0x0101008EC6DB4345F2C843B989C92EB76ABA62</vt:lpwstr>
  </property>
  <property fmtid="{D5CDD505-2E9C-101B-9397-08002B2CF9AE}" pid="3" name="MediaServiceImageTags">
    <vt:lpwstr/>
  </property>
  <property fmtid="{D5CDD505-2E9C-101B-9397-08002B2CF9AE}" pid="4" name="pompidou_Editorial">
    <vt:lpwstr/>
  </property>
  <property fmtid="{D5CDD505-2E9C-101B-9397-08002B2CF9AE}" pid="5" name="Pompidou_type_de_document">
    <vt:lpwstr/>
  </property>
  <property fmtid="{D5CDD505-2E9C-101B-9397-08002B2CF9AE}" pid="6" name="Pompidou_Ressources_Humaines">
    <vt:lpwstr/>
  </property>
  <property fmtid="{D5CDD505-2E9C-101B-9397-08002B2CF9AE}" pid="7" name="pompidou_document_mot_cle">
    <vt:lpwstr/>
  </property>
  <property fmtid="{D5CDD505-2E9C-101B-9397-08002B2CF9AE}" pid="8" name="Pompidou_direction_destinataire">
    <vt:lpwstr/>
  </property>
  <property fmtid="{D5CDD505-2E9C-101B-9397-08002B2CF9AE}" pid="9" name="Pompidou_Ressources_Documentaire">
    <vt:lpwstr/>
  </property>
  <property fmtid="{D5CDD505-2E9C-101B-9397-08002B2CF9AE}" pid="10" name="Pompidou_Evenementiel">
    <vt:lpwstr/>
  </property>
  <property fmtid="{D5CDD505-2E9C-101B-9397-08002B2CF9AE}" pid="11" name="Pompidou_direction_source">
    <vt:lpwstr/>
  </property>
</Properties>
</file>